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L:\5000\5100\9_Projektų verčių skaičiavimai (JK)\Projektai\110 kV OL\110 kV EPL Griškonys-Varėna\"/>
    </mc:Choice>
  </mc:AlternateContent>
  <xr:revisionPtr revIDLastSave="0" documentId="13_ncr:1_{7BD35E7B-46E2-449E-AA51-7F429DE71A78}" xr6:coauthVersionLast="47" xr6:coauthVersionMax="47" xr10:uidLastSave="{00000000-0000-0000-0000-000000000000}"/>
  <bookViews>
    <workbookView xWindow="-108" yWindow="-108" windowWidth="23256" windowHeight="12456" xr2:uid="{00000000-000D-0000-FFFF-FFFF00000000}"/>
  </bookViews>
  <sheets>
    <sheet name="110 kV Žiniaraštis Rangovui" sheetId="17" r:id="rId1"/>
    <sheet name="330 kV Žiniaraštis Rangovui" sheetId="18" state="hidden" r:id="rId2"/>
    <sheet name="Pagalbinis" sheetId="13" state="hidden" r:id="rId3"/>
    <sheet name="Turto grupės, IMT vnt." sheetId="8" r:id="rId4"/>
  </sheets>
  <definedNames>
    <definedName name="_xlnm._FilterDatabase" localSheetId="0" hidden="1">#REF!</definedName>
    <definedName name="_xlnm._FilterDatabase" localSheetId="1" hidden="1">#REF!</definedName>
    <definedName name="_xlnm._FilterDatabase" localSheetId="3" hidden="1">'Turto grupės, IMT vnt.'!$A$4:$F$236</definedName>
    <definedName name="_xlnm.Print_Area" localSheetId="3">'Turto grupės, IMT vnt.'!$A$4:$F$236</definedName>
    <definedName name="_xlnm.Print_Titles" localSheetId="3">'Turto grupės, IMT vnt.'!$4:$4</definedName>
    <definedName name="Z_98301F96_D399_4910_9999_351C6D6AFBB9_.wvu.Cols" localSheetId="3" hidden="1">'Turto grupės, IMT vnt.'!#REF!</definedName>
    <definedName name="Z_98301F96_D399_4910_9999_351C6D6AFBB9_.wvu.FilterData" localSheetId="3" hidden="1">'Turto grupės, IMT vnt.'!$A$4:$F$236</definedName>
    <definedName name="Z_98301F96_D399_4910_9999_351C6D6AFBB9_.wvu.PrintTitles" localSheetId="3" hidden="1">'Turto grupės, IMT vnt.'!$4:$4</definedName>
    <definedName name="Z_DABFEFA7_46E4_47C3_ADE3_8C245C7CE1FD_.wvu.Cols" localSheetId="3" hidden="1">'Turto grupės, IMT vnt.'!#REF!</definedName>
    <definedName name="Z_DABFEFA7_46E4_47C3_ADE3_8C245C7CE1FD_.wvu.FilterData" localSheetId="3" hidden="1">'Turto grupės, IMT vnt.'!$A$4:$F$236</definedName>
    <definedName name="Z_DABFEFA7_46E4_47C3_ADE3_8C245C7CE1FD_.wvu.PrintTitles" localSheetId="3"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 i="17" l="1"/>
  <c r="E24" i="17"/>
  <c r="F24" i="17"/>
  <c r="G15" i="17" l="1"/>
  <c r="G12" i="17"/>
  <c r="G22" i="17"/>
  <c r="G25" i="17"/>
  <c r="D23" i="17"/>
  <c r="D21" i="17"/>
  <c r="D14" i="17"/>
  <c r="D11" i="17"/>
  <c r="E23" i="17"/>
  <c r="F23" i="17"/>
  <c r="E21" i="17"/>
  <c r="F21" i="17"/>
  <c r="E14" i="17"/>
  <c r="F14" i="17"/>
  <c r="E11" i="17"/>
  <c r="F11" i="17"/>
  <c r="G147" i="18"/>
  <c r="G148" i="18"/>
  <c r="G149" i="18"/>
  <c r="G150" i="18"/>
  <c r="G151" i="18"/>
  <c r="G146" i="18"/>
  <c r="G144" i="18"/>
  <c r="G142" i="18"/>
  <c r="G141" i="18"/>
  <c r="G137" i="18"/>
  <c r="G138" i="18"/>
  <c r="G139" i="18"/>
  <c r="G136" i="18"/>
  <c r="G133" i="18"/>
  <c r="G132" i="18"/>
  <c r="G130" i="18"/>
  <c r="G128" i="18"/>
  <c r="G127" i="18"/>
  <c r="G124" i="18"/>
  <c r="G122" i="18"/>
  <c r="G121" i="18"/>
  <c r="G119" i="18"/>
  <c r="G117" i="18"/>
  <c r="G115" i="18"/>
  <c r="G114" i="18"/>
  <c r="G97" i="18"/>
  <c r="G98" i="18"/>
  <c r="G99" i="18"/>
  <c r="G100" i="18"/>
  <c r="G101" i="18"/>
  <c r="G102" i="18"/>
  <c r="G103" i="18"/>
  <c r="G104" i="18"/>
  <c r="G105" i="18"/>
  <c r="G106" i="18"/>
  <c r="G107" i="18"/>
  <c r="G108" i="18"/>
  <c r="G109" i="18"/>
  <c r="G110" i="18"/>
  <c r="G111" i="18"/>
  <c r="G112" i="18"/>
  <c r="G96" i="18"/>
  <c r="G92" i="18"/>
  <c r="G93" i="18"/>
  <c r="G91" i="18"/>
  <c r="G83" i="18"/>
  <c r="G84" i="18"/>
  <c r="G85" i="18"/>
  <c r="G86" i="18"/>
  <c r="G87" i="18"/>
  <c r="G88" i="18"/>
  <c r="G89" i="18"/>
  <c r="G82" i="18"/>
  <c r="G54" i="18"/>
  <c r="G55" i="18"/>
  <c r="G56" i="18"/>
  <c r="G57" i="18"/>
  <c r="G58" i="18"/>
  <c r="G59" i="18"/>
  <c r="G60" i="18"/>
  <c r="G61" i="18"/>
  <c r="G62" i="18"/>
  <c r="G63" i="18"/>
  <c r="G64" i="18"/>
  <c r="G65" i="18"/>
  <c r="G66" i="18"/>
  <c r="G67" i="18"/>
  <c r="G68" i="18"/>
  <c r="G69" i="18"/>
  <c r="G70" i="18"/>
  <c r="G71" i="18"/>
  <c r="G72" i="18"/>
  <c r="G73" i="18"/>
  <c r="G74" i="18"/>
  <c r="G75" i="18"/>
  <c r="G76" i="18"/>
  <c r="G77" i="18"/>
  <c r="G78" i="18"/>
  <c r="G79" i="18"/>
  <c r="G80" i="18"/>
  <c r="G53" i="18"/>
  <c r="G33" i="18"/>
  <c r="G34" i="18"/>
  <c r="G35" i="18"/>
  <c r="G36" i="18"/>
  <c r="G37" i="18"/>
  <c r="G38" i="18"/>
  <c r="G39" i="18"/>
  <c r="G40" i="18"/>
  <c r="G41" i="18"/>
  <c r="G42" i="18"/>
  <c r="G43" i="18"/>
  <c r="G44" i="18"/>
  <c r="G45" i="18"/>
  <c r="G46" i="18"/>
  <c r="G47" i="18"/>
  <c r="G48" i="18"/>
  <c r="G49" i="18"/>
  <c r="G50" i="18"/>
  <c r="G51" i="18"/>
  <c r="G32" i="18"/>
  <c r="G29" i="18"/>
  <c r="G27" i="18"/>
  <c r="G26" i="18"/>
  <c r="G24" i="18"/>
  <c r="G22" i="18"/>
  <c r="G21" i="18"/>
  <c r="G18" i="18"/>
  <c r="G16" i="18"/>
  <c r="G12" i="18"/>
  <c r="G13" i="18"/>
  <c r="G14" i="18"/>
  <c r="G11" i="18"/>
  <c r="G16" i="17"/>
  <c r="G17" i="17"/>
  <c r="G18" i="17"/>
  <c r="G19" i="17"/>
  <c r="G20" i="17"/>
  <c r="F13" i="17" l="1"/>
  <c r="F26" i="17" s="1"/>
  <c r="E13" i="17"/>
  <c r="E26" i="17" s="1"/>
  <c r="D13" i="17"/>
  <c r="D26" i="17" s="1"/>
  <c r="G21" i="17"/>
  <c r="G24" i="17"/>
  <c r="G23" i="17" s="1"/>
  <c r="G14" i="17"/>
  <c r="G11" i="17"/>
  <c r="E113" i="18"/>
  <c r="F113" i="18"/>
  <c r="E31" i="18"/>
  <c r="F31" i="18"/>
  <c r="F145" i="18"/>
  <c r="F143" i="18"/>
  <c r="F140" i="18"/>
  <c r="F135" i="18"/>
  <c r="F131" i="18"/>
  <c r="F129" i="18"/>
  <c r="F126" i="18"/>
  <c r="F123" i="18"/>
  <c r="F120" i="18"/>
  <c r="F118" i="18"/>
  <c r="F116" i="18"/>
  <c r="F95" i="18"/>
  <c r="F90" i="18"/>
  <c r="F81" i="18"/>
  <c r="F52" i="18"/>
  <c r="F28" i="18"/>
  <c r="F25" i="18"/>
  <c r="F23" i="18"/>
  <c r="F20" i="18"/>
  <c r="F10" i="18"/>
  <c r="E95" i="18"/>
  <c r="D113" i="18"/>
  <c r="G13" i="17" l="1"/>
  <c r="G26" i="17" s="1"/>
  <c r="G113" i="18"/>
  <c r="F30" i="18"/>
  <c r="F19" i="18"/>
  <c r="F17" i="18" s="1"/>
  <c r="F15" i="18" s="1"/>
  <c r="F134" i="18"/>
  <c r="F125" i="18"/>
  <c r="F94" i="18"/>
  <c r="F27" i="17" l="1"/>
  <c r="F28" i="17" s="1"/>
  <c r="F152" i="18"/>
  <c r="F153" i="18" l="1"/>
  <c r="F154" i="18" s="1"/>
  <c r="E145" i="18"/>
  <c r="D145" i="18"/>
  <c r="E143" i="18"/>
  <c r="D143" i="18"/>
  <c r="E140" i="18"/>
  <c r="D140" i="18"/>
  <c r="E135" i="18"/>
  <c r="D135" i="18"/>
  <c r="E129" i="18"/>
  <c r="D129" i="18"/>
  <c r="E126" i="18"/>
  <c r="D126" i="18"/>
  <c r="E123" i="18"/>
  <c r="D123" i="18"/>
  <c r="E120" i="18"/>
  <c r="D120" i="18"/>
  <c r="E118" i="18"/>
  <c r="D118" i="18"/>
  <c r="E116" i="18"/>
  <c r="D116" i="18"/>
  <c r="E28" i="18"/>
  <c r="D28" i="18"/>
  <c r="E23" i="18"/>
  <c r="E20" i="18"/>
  <c r="D95" i="18"/>
  <c r="G95" i="18" s="1"/>
  <c r="E90" i="18"/>
  <c r="D90" i="18"/>
  <c r="E81" i="18"/>
  <c r="D81" i="18"/>
  <c r="E52" i="18"/>
  <c r="D52" i="18"/>
  <c r="D31" i="18"/>
  <c r="E25" i="18"/>
  <c r="D25" i="18"/>
  <c r="G25" i="18" s="1"/>
  <c r="D23" i="18"/>
  <c r="D20" i="18"/>
  <c r="G129" i="18" l="1"/>
  <c r="G20" i="18"/>
  <c r="G116" i="18"/>
  <c r="G145" i="18"/>
  <c r="G143" i="18"/>
  <c r="G135" i="18"/>
  <c r="G126" i="18"/>
  <c r="G120" i="18"/>
  <c r="G118" i="18"/>
  <c r="G90" i="18"/>
  <c r="E30" i="18"/>
  <c r="G52" i="18"/>
  <c r="E19" i="18"/>
  <c r="G23" i="18"/>
  <c r="G31" i="18"/>
  <c r="G81" i="18"/>
  <c r="G28" i="18"/>
  <c r="G123" i="18"/>
  <c r="G140" i="18"/>
  <c r="E94" i="18"/>
  <c r="D94" i="18"/>
  <c r="D125" i="18"/>
  <c r="E125" i="18"/>
  <c r="D134" i="18"/>
  <c r="D19" i="18"/>
  <c r="E134" i="18"/>
  <c r="D30" i="18"/>
  <c r="G30" i="18" l="1"/>
  <c r="G125" i="18"/>
  <c r="G94" i="18"/>
  <c r="G134" i="18"/>
  <c r="G19" i="18"/>
  <c r="E131" i="18"/>
  <c r="D131" i="18"/>
  <c r="E17" i="18"/>
  <c r="E15" i="18" s="1"/>
  <c r="D17" i="18"/>
  <c r="E10" i="18"/>
  <c r="D10" i="18"/>
  <c r="G17" i="18" l="1"/>
  <c r="D15" i="18"/>
  <c r="D152" i="18" s="1"/>
  <c r="D153" i="18" s="1"/>
  <c r="E152" i="18"/>
  <c r="G131" i="18"/>
  <c r="G10" i="18"/>
  <c r="G15" i="18" l="1"/>
  <c r="D154" i="18"/>
  <c r="E153" i="18"/>
  <c r="E154" i="18" s="1"/>
  <c r="D27" i="17"/>
  <c r="D28" i="17" s="1"/>
  <c r="G152" i="18" l="1"/>
  <c r="G153" i="18" l="1"/>
  <c r="G154" i="18" s="1"/>
  <c r="E27" i="17" l="1"/>
  <c r="E28" i="17" s="1"/>
  <c r="G27" i="17"/>
  <c r="G28" i="17" s="1"/>
</calcChain>
</file>

<file path=xl/sharedStrings.xml><?xml version="1.0" encoding="utf-8"?>
<sst xmlns="http://schemas.openxmlformats.org/spreadsheetml/2006/main" count="646" uniqueCount="534">
  <si>
    <t>IMT turto grupes pavadinimas</t>
  </si>
  <si>
    <t>1.1</t>
  </si>
  <si>
    <t>1.2</t>
  </si>
  <si>
    <t>Inžineriniai tyrinėjimai</t>
  </si>
  <si>
    <t>1.3</t>
  </si>
  <si>
    <t>Projekto vykdymo priežiūra</t>
  </si>
  <si>
    <t>1.4</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</si>
  <si>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</si>
  <si>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</si>
  <si>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</si>
  <si>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</si>
  <si>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</si>
  <si>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</si>
  <si>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</si>
  <si>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</si>
  <si>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</si>
  <si>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</si>
  <si>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</si>
  <si>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</si>
  <si>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</si>
  <si>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</si>
  <si>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</si>
  <si>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</si>
  <si>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</si>
  <si>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</si>
  <si>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</si>
  <si>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</si>
  <si>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</si>
  <si>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</si>
  <si>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</si>
  <si>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</si>
  <si>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</si>
  <si>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</si>
  <si>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</si>
  <si>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</si>
  <si>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</si>
  <si>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</si>
  <si>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</si>
  <si>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</si>
  <si>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</si>
  <si>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</si>
  <si>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</si>
  <si>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</si>
  <si>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</si>
  <si>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</si>
  <si>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</si>
  <si>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</si>
  <si>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</si>
  <si>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</si>
  <si>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Šviesolaidinio kabelio užvedimas (pastotėje į valdymo pultą)</t>
  </si>
  <si>
    <t>Šynolaidžiai ir laikančios konstrukcijos su montavimo ir bandymo/matavimo darbais</t>
  </si>
  <si>
    <t>Žaibosaugos/įžeminimo kontūro įrengimas</t>
  </si>
  <si>
    <t>10 kV skirstykla su montavimo ir bandymo/matavimo darbais</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</si>
  <si>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</si>
  <si>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</si>
  <si>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</si>
  <si>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</si>
  <si>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</si>
  <si>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Akumuliatorių baterijos, energijos kaupikliai ir jų įkrovimo ir valdymo įrenginiai</t>
  </si>
  <si>
    <t>Akumuliatorių baterija ir įkroviklis su montavimo ir bandymo darbais</t>
  </si>
  <si>
    <t>kW</t>
  </si>
  <si>
    <t>Elektros apskaitos prietaisų montavimo ir derinimo darbai</t>
  </si>
  <si>
    <t>Duomenų perdavimo  tinklų įranga</t>
  </si>
  <si>
    <t>Maršrutizatorius su montavimo ir derinimo darbais</t>
  </si>
  <si>
    <t>BP komutatorius su montavimo ir derinimo darbais</t>
  </si>
  <si>
    <t>PDT komutatorius su montavimo ir derinimo darbais</t>
  </si>
  <si>
    <t>Teleinformacijos surinkimo ir perdavimo įrenginys (TSPĮ) su montavimo ir derinimo darbais</t>
  </si>
  <si>
    <t>Pastotės laiko sinchronizavimo įrenginys (PLSĮ) su montavimo ir derinimo darbais</t>
  </si>
  <si>
    <t>Metalinių konstrukcijų su pamatais įrengimo darbai pastotėje (TP )</t>
  </si>
  <si>
    <t>Jungiamosios movos su montavimo darbais</t>
  </si>
  <si>
    <t>Galinės movos su montavimo darbais</t>
  </si>
  <si>
    <t>Šviesolaidinio ryšio linija su montavimo darbais</t>
  </si>
  <si>
    <t>Kintamos srovės savų reikmių skydas, kabeliai  su montavimo ir bandymų/matavimo darbais</t>
  </si>
  <si>
    <t>Saulės elektrinė su montavimo darbais</t>
  </si>
  <si>
    <t>Elektros generatorius su montavimo darbais</t>
  </si>
  <si>
    <t>Sinchroninio duomenų perdavimo įrenginio (multiplekserio) montavimo ir derinimo darbai</t>
  </si>
  <si>
    <t>Apsauginės signalizacijos sistema</t>
  </si>
  <si>
    <t>Gaisrinės signalizacijos sistema</t>
  </si>
  <si>
    <t>Įeigos kontrolės sistema</t>
  </si>
  <si>
    <t>Perimetro apsaugos sistema</t>
  </si>
  <si>
    <t>Vaizdo stebėjimo sistema</t>
  </si>
  <si>
    <t>Vieningo rakinimo sistema</t>
  </si>
  <si>
    <t>Projektiniai pasiūlymai</t>
  </si>
  <si>
    <t>Techninis darbo projektas</t>
  </si>
  <si>
    <t>Šynolaidžių laikančios konstrukcijos su montavimo darbais</t>
  </si>
  <si>
    <t>Mano vnt.</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</si>
  <si>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</si>
  <si>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</si>
  <si>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</si>
  <si>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</si>
  <si>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</si>
  <si>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</si>
  <si>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</si>
  <si>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</si>
  <si>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</si>
  <si>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</si>
  <si>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</si>
  <si>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Standartinis turto vieneto, kuriam suteikiamas inventorinis numeris, pavadinimas</t>
  </si>
  <si>
    <t>I.</t>
  </si>
  <si>
    <t>I.1</t>
  </si>
  <si>
    <t>Patentai ir licencijos</t>
  </si>
  <si>
    <t>Programinės įrangos licencijos</t>
  </si>
  <si>
    <t>Licencija</t>
  </si>
  <si>
    <t>I.2</t>
  </si>
  <si>
    <t>Programinė įranga</t>
  </si>
  <si>
    <t>Programinės įrangos paketas</t>
  </si>
  <si>
    <t>I.3</t>
  </si>
  <si>
    <t>Kitas nematerialusis turtas</t>
  </si>
  <si>
    <t>Tipiniai techniniai projektai, darbo projektai, darbų vykdymo technologiniai projektai, sprendinių sąvadai</t>
  </si>
  <si>
    <t xml:space="preserve">Techninis projektas
</t>
  </si>
  <si>
    <t>Darbų vykdymo technologinis projektas</t>
  </si>
  <si>
    <t>Sprendinių sąvadas</t>
  </si>
  <si>
    <t>Tinklalapis</t>
  </si>
  <si>
    <t>I.4</t>
  </si>
  <si>
    <t>Prestižas</t>
  </si>
  <si>
    <t>II.</t>
  </si>
  <si>
    <t>II.1</t>
  </si>
  <si>
    <t>Žemė</t>
  </si>
  <si>
    <t>II.1.1</t>
  </si>
  <si>
    <t>Žemės sklypai</t>
  </si>
  <si>
    <t>Žemės sklypas</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</si>
  <si>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</si>
  <si>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</si>
  <si>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</si>
  <si>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</si>
  <si>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Technologinis pastatas</t>
  </si>
  <si>
    <t>Srovės keitiklio valdymo pastatas</t>
  </si>
  <si>
    <t>Srovės keitiklio ventilių pastatas</t>
  </si>
  <si>
    <t>Slėptuvė</t>
  </si>
  <si>
    <t>Sinchroninio kompensatoriaus pastatas</t>
  </si>
  <si>
    <t>Stacionarus sandėlis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</si>
  <si>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</si>
  <si>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</si>
  <si>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</si>
  <si>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</si>
  <si>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</si>
  <si>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</si>
  <si>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</si>
  <si>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</si>
  <si>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</si>
  <si>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</si>
  <si>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</si>
  <si>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</si>
  <si>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</si>
  <si>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</si>
  <si>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</si>
  <si>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</si>
  <si>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</si>
  <si>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</si>
  <si>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</si>
  <si>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</si>
  <si>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</si>
  <si>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</si>
  <si>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</si>
  <si>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</si>
  <si>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</si>
  <si>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</si>
  <si>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</si>
  <si>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</si>
  <si>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</si>
  <si>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</si>
  <si>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</si>
  <si>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</si>
  <si>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</si>
  <si>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</si>
  <si>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</si>
  <si>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</si>
  <si>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</si>
  <si>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</si>
  <si>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</si>
  <si>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</si>
  <si>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</si>
  <si>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</si>
  <si>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</si>
  <si>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</si>
  <si>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</si>
  <si>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</si>
  <si>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</si>
  <si>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</si>
  <si>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</si>
  <si>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</si>
  <si>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Oro linija </t>
  </si>
  <si>
    <t>Oro linija tarp 110 kv transformatorių pastočių su atšaka (iki 4 atramų) arba be jos</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</si>
  <si>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</si>
  <si>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</si>
  <si>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</si>
  <si>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</si>
  <si>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</si>
  <si>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</si>
  <si>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</si>
  <si>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</si>
  <si>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</si>
  <si>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</si>
  <si>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</si>
  <si>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</si>
  <si>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</si>
  <si>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</si>
  <si>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</si>
  <si>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</si>
  <si>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</si>
  <si>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</si>
  <si>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</si>
  <si>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</si>
  <si>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</si>
  <si>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</si>
  <si>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II.5.2.</t>
  </si>
  <si>
    <t xml:space="preserve"> Nuolatinės srovės keitiklių įrenginiai.</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</si>
  <si>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</si>
  <si>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</si>
  <si>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</si>
  <si>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</si>
  <si>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</si>
  <si>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</si>
  <si>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Galios transformatorius</t>
  </si>
  <si>
    <t>Autotransformatorius</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</si>
  <si>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</si>
  <si>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</si>
  <si>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</si>
  <si>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</si>
  <si>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</si>
  <si>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</si>
  <si>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</si>
  <si>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</si>
  <si>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</si>
  <si>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</si>
  <si>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</si>
  <si>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</si>
  <si>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</si>
  <si>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</si>
  <si>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</si>
  <si>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</si>
  <si>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</si>
  <si>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</si>
  <si>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</si>
  <si>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</si>
  <si>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</si>
  <si>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</si>
  <si>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</si>
  <si>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</si>
  <si>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</si>
  <si>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</si>
  <si>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</si>
  <si>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</si>
  <si>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</si>
  <si>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Lauko komplektinė transformatorinė</t>
  </si>
  <si>
    <t>Vidaus komplektinė transformatorinė</t>
  </si>
  <si>
    <t>Modulinės transformatorinės (MT)</t>
  </si>
  <si>
    <t>Betoninės transformatorinės (BT)</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</si>
  <si>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</si>
  <si>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</si>
  <si>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</si>
  <si>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</si>
  <si>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</si>
  <si>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</si>
  <si>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</si>
  <si>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</si>
  <si>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</si>
  <si>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</si>
  <si>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</si>
  <si>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</si>
  <si>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</si>
  <si>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</si>
  <si>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</si>
  <si>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</si>
  <si>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</si>
  <si>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</si>
  <si>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</si>
  <si>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</si>
  <si>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</si>
  <si>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</si>
  <si>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</si>
  <si>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</si>
  <si>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</si>
  <si>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</si>
  <si>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</si>
  <si>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</si>
  <si>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</si>
  <si>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</si>
  <si>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</si>
  <si>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</si>
  <si>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</si>
  <si>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</si>
  <si>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</si>
  <si>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</si>
  <si>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</si>
  <si>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</si>
  <si>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</si>
  <si>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</si>
  <si>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</si>
  <si>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</si>
  <si>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</si>
  <si>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</si>
  <si>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</si>
  <si>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</si>
  <si>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</si>
  <si>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</si>
  <si>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</si>
  <si>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</si>
  <si>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</si>
  <si>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</si>
  <si>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</si>
  <si>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</si>
  <si>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</si>
  <si>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</si>
  <si>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</si>
  <si>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</si>
  <si>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</si>
  <si>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</si>
  <si>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</si>
  <si>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Elektros kokybės analizatorius</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</si>
  <si>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</si>
  <si>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</si>
  <si>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</si>
  <si>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</si>
  <si>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</si>
  <si>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</si>
  <si>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</si>
  <si>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</si>
  <si>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</si>
  <si>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</si>
  <si>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</si>
  <si>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</si>
  <si>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</si>
  <si>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</si>
  <si>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</si>
  <si>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</si>
  <si>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</si>
  <si>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</si>
  <si>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</si>
  <si>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</si>
  <si>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</si>
  <si>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</si>
  <si>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</si>
  <si>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</si>
  <si>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</si>
  <si>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</si>
  <si>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</si>
  <si>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</si>
  <si>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</si>
  <si>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</si>
  <si>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</si>
  <si>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</si>
  <si>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</si>
  <si>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</si>
  <si>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</si>
  <si>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</si>
  <si>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</si>
  <si>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</si>
  <si>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</si>
  <si>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</si>
  <si>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</si>
  <si>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</si>
  <si>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</si>
  <si>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</si>
  <si>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Kitas materialus turtas</t>
  </si>
  <si>
    <t>II.9.1.</t>
  </si>
  <si>
    <t>Kompiuterinė technika</t>
  </si>
  <si>
    <t>Tarnybinė stotis (Serveris)</t>
  </si>
  <si>
    <t>Nešiojamas kompiuteris</t>
  </si>
  <si>
    <t xml:space="preserve">Stacionarus kompiuteris </t>
  </si>
  <si>
    <t>Monitorius</t>
  </si>
  <si>
    <t>Duomenų saugyklos</t>
  </si>
  <si>
    <t>Pokalbių įrašymo įranga</t>
  </si>
  <si>
    <t>II.9.2.</t>
  </si>
  <si>
    <t>Ryšių priemonės</t>
  </si>
  <si>
    <t>Mobilus telefonas (Telefono aparatas)</t>
  </si>
  <si>
    <t>Stacionarus telefonas</t>
  </si>
  <si>
    <t>Dispečerinės darbo vietos ryšio įranga</t>
  </si>
  <si>
    <t>Palydovinio ryšio įranga</t>
  </si>
  <si>
    <t>II.9.3.</t>
  </si>
  <si>
    <t>Biuro orgtechnika</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</si>
  <si>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</si>
  <si>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</si>
  <si>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</si>
  <si>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</si>
  <si>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</si>
  <si>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</si>
  <si>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</si>
  <si>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</si>
  <si>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</si>
  <si>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Komutatorius</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</si>
  <si>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</si>
  <si>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</si>
  <si>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</si>
  <si>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</si>
  <si>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</si>
  <si>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</si>
  <si>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</si>
  <si>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</si>
  <si>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</si>
  <si>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</si>
  <si>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</si>
  <si>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</si>
  <si>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</si>
  <si>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</si>
  <si>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</si>
  <si>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</si>
  <si>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</si>
  <si>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</si>
  <si>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</si>
  <si>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</si>
  <si>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</si>
  <si>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</si>
  <si>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</si>
  <si>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</si>
  <si>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</si>
  <si>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</si>
  <si>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</si>
  <si>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</si>
  <si>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</si>
  <si>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</si>
  <si>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</si>
  <si>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</si>
  <si>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</si>
  <si>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</si>
  <si>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</si>
  <si>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</si>
  <si>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</si>
  <si>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</si>
  <si>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</si>
  <si>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</si>
  <si>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</si>
  <si>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</si>
  <si>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</si>
  <si>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</si>
  <si>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</si>
  <si>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</si>
  <si>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Darbo vietos baldai</t>
  </si>
  <si>
    <t>Posėdžių salės baldai</t>
  </si>
  <si>
    <t>Virtuvės baldai su įranga</t>
  </si>
  <si>
    <t>Poilsio vietos baldai</t>
  </si>
  <si>
    <t>Spinta</t>
  </si>
  <si>
    <t>Seifas</t>
  </si>
  <si>
    <t>Darbo kėdė</t>
  </si>
  <si>
    <t>II.10.2.</t>
  </si>
  <si>
    <t>Inventorius ir buitinė technika</t>
  </si>
  <si>
    <t>Šaldytuvas</t>
  </si>
  <si>
    <t>Šaldiklis</t>
  </si>
  <si>
    <t>Kavos aparatas</t>
  </si>
  <si>
    <t>Televizorius</t>
  </si>
  <si>
    <t>Fotoaparatas</t>
  </si>
  <si>
    <t>Vaizdo kamera</t>
  </si>
  <si>
    <t>Sandėlio lentynos</t>
  </si>
  <si>
    <t>Sportinis inventorius</t>
  </si>
  <si>
    <t>II.10.3.</t>
  </si>
  <si>
    <t>Kiti įrengimai ir įrankiai</t>
  </si>
  <si>
    <t>Mokymo priemonės ir medicininė įranga</t>
  </si>
  <si>
    <t>Defibriliatorius</t>
  </si>
  <si>
    <t>Akių plovimo prietaisas</t>
  </si>
  <si>
    <t>Speciali mokymo priemonė</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</si>
  <si>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</si>
  <si>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</si>
  <si>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</si>
  <si>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</si>
  <si>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</si>
  <si>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</si>
  <si>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Izoliacinė lazda</t>
  </si>
  <si>
    <t>Kopėčios</t>
  </si>
  <si>
    <t>Paukščių apsaugos priemonė</t>
  </si>
  <si>
    <t>Plaukiojantys įspėjamieji plūdurai</t>
  </si>
  <si>
    <t>110 kV Viengrandės oro linijos (OL) laidai su montavimo darbais (3 laidai)</t>
  </si>
  <si>
    <t>110 kV Viengrandės oro linijos (OL) žaibosaugos trosas su šviesolaidiniu kabeliu (ŽTŠK) su montavimo darbais (1 trosas)</t>
  </si>
  <si>
    <t>110 kV Viengrandės metalinės tarpinės atramos su montavimo darbais</t>
  </si>
  <si>
    <t>110 kV Viengrandžių metalinių tarpinių atramų pamatai su montavimo darbais</t>
  </si>
  <si>
    <t>110 kV Viengrandės metalinės kampinės-inkarinės atramos su montavimo  darbais</t>
  </si>
  <si>
    <t>110 kV Viengrandžių metalinių kampinių-inkarinių atramų pamatai su montavimo darbais</t>
  </si>
  <si>
    <t>110 kV vienos grandies kabelis su klojimo darbais</t>
  </si>
  <si>
    <t>330 kV Viengrandžių G/B tarpinių atramų demontavimo darbai</t>
  </si>
  <si>
    <t>330 kV Vengrandės G/B tarpinės atramos su montavimo darbais</t>
  </si>
  <si>
    <t>330 kV Viengrandžių G/B kampinių-inkarinių atramų demontavimo darbai</t>
  </si>
  <si>
    <t>330 kV Viengrandės G/B kampinės-inkarinės atramos su montavimo darbais</t>
  </si>
  <si>
    <t>330 kV Viengrandės oro linijos (OL) žaibosaugos trosas (ŽT) su montavimo darbais (1 trosas)</t>
  </si>
  <si>
    <t>330 kV Viengrandės oro linijos (OL) žaibosaugos trosas su šviesolaidiniu kabeliu (ŽTŠK) su montavimo darbais (1 trosas)</t>
  </si>
  <si>
    <t>330 kV Dvigrandžių G/B tarpinių atramų demontavimo darbai</t>
  </si>
  <si>
    <t>330 kV Dvigrandės G/B tarpinės atramos su montavimo darbais</t>
  </si>
  <si>
    <t>330 kV Dvigrandžių G/B kampinių-inkarinių atramų demontavimo darbai</t>
  </si>
  <si>
    <t>330 kV Dvigrandės G/B kampinės-inkarinės atramos su montavimo darbais</t>
  </si>
  <si>
    <t>330 kV Dvigrandžių oro linijos (OL) žaibosaugos troso (ŽT) demontavimo darbai (1 trosas)</t>
  </si>
  <si>
    <t>330 kV Dvigrandžių oro linijos (OL) žaibosaugos trosas (ŽT) su montavimo darbais (1 trosas)</t>
  </si>
  <si>
    <t>330 kV Dvigrandžių oro linjos (OL) žaibosaugos troso su šviesolaidiniu kabeliu (ŽTŠK) demontavimo darbai (1 trosas)</t>
  </si>
  <si>
    <t>330 kV Dvigrandžių  oro linijos (OL) žaibosaugos trosas su šviesolaidiniu kabeliu (ŽTŠK) ir montavimo darbai (1 trosas)</t>
  </si>
  <si>
    <t>330 kV Viengrandžių metalinių tarpinių atramų demontavimo darbai</t>
  </si>
  <si>
    <t>330 kV Viengrandės metalinės tarpinės atramos su montavimo darbais</t>
  </si>
  <si>
    <t>330 kV Viengrandžių metalinių tarpinių atramų pamatai su montavimo darbais</t>
  </si>
  <si>
    <t>330 kV Viengrandžių metalinių kampinių-inkarinių atramų demontavimo darbai</t>
  </si>
  <si>
    <t>330 kV Viengrandės metalinės kampinės-inkarinės atramos su montavimo  darbais</t>
  </si>
  <si>
    <t>330 kV Viengrandžių metalinių kampinių-inkarinių atramų pamatai su montavimo darbais</t>
  </si>
  <si>
    <t>330 kV Dvigrandžių metalinių tarpinių atramų demontavimo darbai</t>
  </si>
  <si>
    <t>330 kV Dvigrandės metalinės tarpinės atramos su montavimo darbais</t>
  </si>
  <si>
    <t>330 kV Dvigrandžių metalinių tarpinių atramų pamatai su montavimo darbais</t>
  </si>
  <si>
    <t>330 kV Dvigrandžių metalinių kampinių-inkarinių atramų demontavimo darbai</t>
  </si>
  <si>
    <t>330 kV Dvigrandės metalinės kampinės-inkarinės atramos su montavimo darbais</t>
  </si>
  <si>
    <t>330 kV Dvigrandžių metalinių kampinių-inkarinių atramų pamatai su montavimo darbais</t>
  </si>
  <si>
    <t>330 kV vienos grandies kabelis su klojimo darbais</t>
  </si>
  <si>
    <t>330 kV dviejų grandžių kabelis su klojimo darbais</t>
  </si>
  <si>
    <t>330 kV kabelių transpozicinės dėžės su montavimo darbais</t>
  </si>
  <si>
    <t>330 kV jungtuvas su SF6 dujomis su montavimo/bandymo/matavimo darbais</t>
  </si>
  <si>
    <t>330 kV jungtuvo su SF6 dujomis laikančios konstrukcijos su montavimo darbais</t>
  </si>
  <si>
    <t>330 kV skyriklis su montavimo/bandymo/matavimo darbais</t>
  </si>
  <si>
    <t>330 kV skyriklio laikančios konstrukcijos su montavimo darbais</t>
  </si>
  <si>
    <t xml:space="preserve">330 kV matavimo srovės transformatoriai (3f kompl.) su alyva montavimo/bandymo/matavimo darbais </t>
  </si>
  <si>
    <t xml:space="preserve">330 kV matavimo srovės transformatorių laikančios konstrukcijos su montavimo darbais </t>
  </si>
  <si>
    <t>330 kV matavimo įtampos transformatoriai (3f kompl.) su alyva ir montavimo/bandymo/matavimo darbais</t>
  </si>
  <si>
    <t>330 kV matavimo įtampos transformatorių (3f kompl.) laikančios konstrukcijos su montavimo darbais</t>
  </si>
  <si>
    <t>330 kV matavimo kombinuoti transformatoriai (3f kompl.) su alyva ir laikančios konstrukcijos su montavimo ir bandymo/matavimo darbais</t>
  </si>
  <si>
    <t>330 kV matavimo kombinuotų transformatorių (3f kompl.) su alyva laikančios konstrukcijos su montavimo darbais</t>
  </si>
  <si>
    <t>330 kV viršįtampių ribotuvai  su montavimo ir bandymo/matavimo darbais</t>
  </si>
  <si>
    <t>330 kV viršįtampių ribotuvų laikančios konstrukcijos su montavimo darbais</t>
  </si>
  <si>
    <t>330 kV Viengrandės oro linijos (OL) laidų demontavimo darbai (6 laidai)</t>
  </si>
  <si>
    <t>330 kV Viengrandės oro linijos (OL) laidai su montavimo darbais (6 laidai)</t>
  </si>
  <si>
    <t>330 kV Dvigrandžių oro linijos (OL) laidai su montavimo darbais (12 laidų)</t>
  </si>
  <si>
    <t>330 kV Dvigrandžių oro linijos (OL) laidų demontavimo darbai (12 laidų)</t>
  </si>
  <si>
    <t>330 kV Viengrandės oro linijos (OL) žaibosaugos troso su šviesolaidiniu kabeliu (ŽTŠK) demontavimo darbai (2 trosai)</t>
  </si>
  <si>
    <t>330 kV Viengrandės oro linijos (OL) žaibosaugos troso (ŽT) demontavimo darbai (2 trosai)</t>
  </si>
  <si>
    <t>Šviesolaidinio ryšio linijos demontavimo darbai</t>
  </si>
  <si>
    <t>330 kV dviejų grandžių kabelio demontavimo darbai</t>
  </si>
  <si>
    <t>330 kV vienos grandies kabelio demontavimo darbai</t>
  </si>
  <si>
    <t>Įrenginių ir jų laikančių konstrukcijų demontavimo ir utilizavimo darbai</t>
  </si>
  <si>
    <t>Kaina iš viso, EUR be PVM</t>
  </si>
  <si>
    <t>Pasiūlymo kaina be PVM, EUR</t>
  </si>
  <si>
    <t>PVM suma, EUR</t>
  </si>
  <si>
    <t>Pasiūlymo kaina su PVM, EUR</t>
  </si>
  <si>
    <t>Galios transformatorius/autotransformatorius</t>
  </si>
  <si>
    <t>Autotransformatoriai jų montavimai ir bandymai</t>
  </si>
  <si>
    <t>Galios transformatoriai jų montavimas ir bandymai</t>
  </si>
  <si>
    <t>330 kV Viengrandžių metalinių tarpinių atramų pamatų demontavimo darbai</t>
  </si>
  <si>
    <t>330 kV Viengrandžių metalinių kampinių-inkarinių atramų pamatų demontavimo darbai</t>
  </si>
  <si>
    <t>330 kV Dvigrandžių metalinių tarpinių atramų pamatų demontavimo darbai</t>
  </si>
  <si>
    <t>330 kV Dvigrandžių metalinių kampinių-inkarinių atramų pamatų demontavimo darbai</t>
  </si>
  <si>
    <t>t</t>
  </si>
  <si>
    <t>Darbo užmokestis ir pridėtinės išlaidos, EUR be PVM</t>
  </si>
  <si>
    <t>Mašinų ir mechanizmų darbas, EUR be PVM</t>
  </si>
  <si>
    <t>Medžiagos ir gaminiai, EUR be PVM</t>
  </si>
  <si>
    <r>
      <t xml:space="preserve">Rangovas, teikdamas pasiūlymą, privalo: </t>
    </r>
    <r>
      <rPr>
        <sz val="11"/>
        <color theme="1"/>
        <rFont val="Calibri"/>
        <family val="2"/>
        <scheme val="minor"/>
      </rPr>
      <t xml:space="preserve">
1. Jei, remiantis projektavimo užduotimi ar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Pažymime, kad darbų žiniaraštyje pateiktos eilutės yra skirtos pasiūlymo kainai apskaičiuoti ir vertinti, todėl jos turi būti užpildytos teisingai.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</si>
</sst>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29"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color theme="4" tint="-0.499984740745262"/>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name val="Calibri"/>
      <family val="2"/>
      <charset val="186"/>
      <scheme val="minor"/>
    </font>
    <font>
      <b/>
      <sz val="11"/>
      <color theme="9" tint="-0.499984740745262"/>
      <name val="Trebuchet MS"/>
      <family val="2"/>
    </font>
    <font>
      <sz val="11"/>
      <color rgb="FF242424"/>
      <name val="Aptos Narrow"/>
      <family val="2"/>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9">
    <xf numFmtId="0" fontId="0" fillId="0" borderId="0"/>
    <xf numFmtId="0" fontId="5" fillId="0" borderId="0"/>
    <xf numFmtId="0" fontId="9" fillId="0" borderId="0"/>
    <xf numFmtId="0" fontId="5" fillId="0" borderId="0"/>
    <xf numFmtId="0" fontId="17" fillId="0" borderId="7" applyNumberFormat="0" applyFill="0" applyAlignment="0" applyProtection="0"/>
    <xf numFmtId="0" fontId="14" fillId="8" borderId="0" applyNumberFormat="0" applyBorder="0" applyAlignment="0" applyProtection="0"/>
    <xf numFmtId="164" fontId="18" fillId="7" borderId="8" applyAlignment="0">
      <alignment horizontal="center" vertical="center" wrapText="1"/>
    </xf>
    <xf numFmtId="0" fontId="18" fillId="9" borderId="0" applyNumberFormat="0" applyBorder="0" applyAlignment="0" applyProtection="0"/>
    <xf numFmtId="0" fontId="14" fillId="10" borderId="0" applyNumberFormat="0" applyBorder="0" applyAlignment="0" applyProtection="0"/>
  </cellStyleXfs>
  <cellXfs count="203">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49" fontId="4"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8"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0" fillId="5" borderId="1" xfId="0" applyFont="1" applyFill="1" applyBorder="1" applyAlignment="1">
      <alignment horizontal="center" vertical="center"/>
    </xf>
    <xf numFmtId="49" fontId="8"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8" fillId="5" borderId="1" xfId="0" applyNumberFormat="1"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8"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0"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6" fillId="2" borderId="0" xfId="0" applyFont="1" applyFill="1" applyAlignment="1" applyProtection="1">
      <alignment horizontal="left" vertical="center"/>
      <protection locked="0"/>
    </xf>
    <xf numFmtId="0" fontId="16" fillId="0" borderId="0" xfId="0" applyFont="1" applyAlignment="1" applyProtection="1">
      <alignment horizontal="left" vertical="center"/>
      <protection locked="0"/>
    </xf>
    <xf numFmtId="0" fontId="16" fillId="2" borderId="0" xfId="0" applyFont="1" applyFill="1" applyAlignment="1" applyProtection="1">
      <alignment horizontal="center" vertical="center"/>
      <protection locked="0"/>
    </xf>
    <xf numFmtId="0" fontId="16"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1" fillId="6" borderId="1" xfId="0" applyFont="1" applyFill="1" applyBorder="1" applyAlignment="1">
      <alignment horizontal="center" vertical="center" wrapText="1"/>
    </xf>
    <xf numFmtId="164" fontId="19" fillId="11" borderId="0" xfId="5" applyNumberFormat="1" applyFont="1" applyFill="1" applyBorder="1" applyAlignment="1" applyProtection="1">
      <alignment horizontal="right" vertical="center"/>
    </xf>
    <xf numFmtId="0" fontId="23" fillId="10" borderId="22" xfId="8" applyFont="1" applyBorder="1" applyAlignment="1" applyProtection="1">
      <alignment horizontal="center" vertical="center" wrapText="1"/>
    </xf>
    <xf numFmtId="0" fontId="23" fillId="10" borderId="14" xfId="8" applyFont="1" applyBorder="1" applyAlignment="1" applyProtection="1">
      <alignment horizontal="center" vertical="center"/>
    </xf>
    <xf numFmtId="0" fontId="23" fillId="10" borderId="14" xfId="8" applyFont="1" applyBorder="1" applyAlignment="1" applyProtection="1">
      <alignment horizontal="center" vertical="center" wrapText="1"/>
    </xf>
    <xf numFmtId="164" fontId="24" fillId="9" borderId="15" xfId="7" applyNumberFormat="1" applyFont="1" applyBorder="1" applyAlignment="1" applyProtection="1">
      <alignment horizontal="center" vertical="center" wrapText="1"/>
    </xf>
    <xf numFmtId="0" fontId="24" fillId="9" borderId="16" xfId="7" applyFont="1" applyBorder="1" applyAlignment="1" applyProtection="1">
      <alignment horizontal="left" vertical="center" wrapText="1"/>
    </xf>
    <xf numFmtId="165" fontId="18" fillId="9" borderId="17" xfId="7" applyNumberFormat="1" applyBorder="1" applyAlignment="1" applyProtection="1">
      <alignment horizontal="right" vertical="center" wrapText="1"/>
    </xf>
    <xf numFmtId="165" fontId="18" fillId="9" borderId="15" xfId="7" applyNumberFormat="1" applyBorder="1" applyAlignment="1" applyProtection="1">
      <alignment horizontal="right" vertical="center" wrapText="1"/>
    </xf>
    <xf numFmtId="164" fontId="20" fillId="2" borderId="12" xfId="4" applyNumberFormat="1" applyFont="1" applyFill="1" applyBorder="1" applyAlignment="1" applyProtection="1">
      <alignment horizontal="center" vertical="center" wrapText="1"/>
    </xf>
    <xf numFmtId="0" fontId="22" fillId="2" borderId="12" xfId="4" applyFont="1" applyFill="1" applyBorder="1" applyAlignment="1" applyProtection="1">
      <alignment horizontal="left" vertical="center"/>
    </xf>
    <xf numFmtId="164" fontId="24" fillId="9" borderId="12" xfId="7" applyNumberFormat="1" applyFont="1" applyBorder="1" applyAlignment="1" applyProtection="1">
      <alignment horizontal="center" vertical="center" wrapText="1"/>
    </xf>
    <xf numFmtId="0" fontId="24" fillId="9" borderId="12" xfId="7" applyFont="1" applyBorder="1" applyAlignment="1" applyProtection="1">
      <alignment vertical="center" wrapText="1"/>
    </xf>
    <xf numFmtId="165" fontId="18" fillId="9" borderId="12" xfId="7" applyNumberFormat="1" applyBorder="1" applyAlignment="1" applyProtection="1">
      <alignment horizontal="right" vertical="center" wrapText="1"/>
    </xf>
    <xf numFmtId="165" fontId="18" fillId="9" borderId="21" xfId="7" applyNumberFormat="1" applyBorder="1" applyAlignment="1" applyProtection="1">
      <alignment horizontal="right" vertical="center" wrapText="1"/>
    </xf>
    <xf numFmtId="0" fontId="20" fillId="2" borderId="12" xfId="4" applyFont="1" applyFill="1" applyBorder="1" applyAlignment="1" applyProtection="1">
      <alignment horizontal="left" vertical="center" wrapText="1"/>
    </xf>
    <xf numFmtId="0" fontId="24" fillId="9" borderId="12" xfId="7" applyFont="1" applyBorder="1" applyAlignment="1" applyProtection="1">
      <alignment horizontal="center" vertical="center"/>
    </xf>
    <xf numFmtId="0" fontId="24" fillId="9" borderId="12" xfId="7" applyFont="1" applyBorder="1" applyAlignment="1" applyProtection="1">
      <alignment horizontal="left" vertical="center"/>
    </xf>
    <xf numFmtId="164" fontId="22" fillId="2" borderId="12" xfId="4" applyNumberFormat="1" applyFont="1" applyFill="1" applyBorder="1" applyAlignment="1" applyProtection="1">
      <alignment horizontal="center" vertical="center"/>
    </xf>
    <xf numFmtId="164" fontId="24" fillId="12" borderId="12" xfId="7" applyNumberFormat="1" applyFont="1" applyFill="1" applyBorder="1" applyAlignment="1" applyProtection="1">
      <alignment horizontal="center" vertical="center" wrapText="1"/>
    </xf>
    <xf numFmtId="0" fontId="24" fillId="12" borderId="12" xfId="7" applyFont="1" applyFill="1" applyBorder="1" applyAlignment="1" applyProtection="1">
      <alignment horizontal="left" vertical="center"/>
    </xf>
    <xf numFmtId="165" fontId="18" fillId="12" borderId="21" xfId="7" applyNumberFormat="1" applyFill="1" applyBorder="1" applyAlignment="1" applyProtection="1">
      <alignment horizontal="right" vertical="center" wrapText="1"/>
    </xf>
    <xf numFmtId="0" fontId="22" fillId="2" borderId="12" xfId="4" applyFont="1" applyFill="1" applyBorder="1" applyAlignment="1" applyProtection="1">
      <alignment horizontal="left" vertical="center" wrapText="1"/>
    </xf>
    <xf numFmtId="164" fontId="22" fillId="2" borderId="12" xfId="4" applyNumberFormat="1" applyFont="1" applyFill="1" applyBorder="1" applyAlignment="1" applyProtection="1">
      <alignment horizontal="center" vertical="center" wrapText="1"/>
    </xf>
    <xf numFmtId="164" fontId="22" fillId="4" borderId="12" xfId="4" applyNumberFormat="1" applyFont="1" applyFill="1" applyBorder="1" applyAlignment="1" applyProtection="1">
      <alignment horizontal="center" vertical="center" wrapText="1"/>
    </xf>
    <xf numFmtId="0" fontId="22" fillId="0" borderId="12" xfId="4" applyFont="1" applyBorder="1" applyAlignment="1" applyProtection="1">
      <alignment horizontal="left" vertical="center" wrapText="1"/>
    </xf>
    <xf numFmtId="0" fontId="24" fillId="9" borderId="12" xfId="7" applyFont="1" applyBorder="1" applyAlignment="1" applyProtection="1">
      <alignment horizontal="center"/>
    </xf>
    <xf numFmtId="0" fontId="24" fillId="9" borderId="12" xfId="7" applyFont="1" applyBorder="1" applyProtection="1"/>
    <xf numFmtId="164" fontId="22" fillId="4" borderId="19" xfId="4" applyNumberFormat="1" applyFont="1" applyFill="1" applyBorder="1" applyAlignment="1" applyProtection="1">
      <alignment horizontal="center" vertical="center" wrapText="1"/>
    </xf>
    <xf numFmtId="0" fontId="22" fillId="2" borderId="19" xfId="4" applyFont="1" applyFill="1" applyBorder="1" applyAlignment="1" applyProtection="1">
      <alignment horizontal="left" vertical="center" wrapText="1"/>
    </xf>
    <xf numFmtId="164" fontId="22" fillId="4" borderId="18" xfId="4" applyNumberFormat="1" applyFont="1" applyFill="1" applyBorder="1" applyAlignment="1" applyProtection="1">
      <alignment horizontal="center" vertical="center" wrapText="1"/>
    </xf>
    <xf numFmtId="0" fontId="22" fillId="2" borderId="18" xfId="4" applyFont="1" applyFill="1" applyBorder="1" applyAlignment="1" applyProtection="1">
      <alignment horizontal="left" vertical="center" wrapText="1"/>
    </xf>
    <xf numFmtId="164" fontId="26" fillId="4" borderId="12" xfId="4" applyNumberFormat="1" applyFont="1" applyFill="1" applyBorder="1" applyAlignment="1" applyProtection="1">
      <alignment horizontal="center" vertical="center" wrapText="1"/>
    </xf>
    <xf numFmtId="0" fontId="22" fillId="2" borderId="12" xfId="4" applyFont="1" applyFill="1" applyBorder="1" applyAlignment="1" applyProtection="1">
      <alignment vertical="center" wrapText="1"/>
    </xf>
    <xf numFmtId="0" fontId="22" fillId="2" borderId="20" xfId="4" applyFont="1" applyFill="1" applyBorder="1" applyAlignment="1" applyProtection="1">
      <alignment horizontal="left" vertical="center" wrapText="1"/>
    </xf>
    <xf numFmtId="164" fontId="19" fillId="11" borderId="20" xfId="5" applyNumberFormat="1" applyFont="1" applyFill="1" applyBorder="1" applyAlignment="1" applyProtection="1">
      <alignment horizontal="right" vertical="center"/>
    </xf>
    <xf numFmtId="0" fontId="15" fillId="0" borderId="0" xfId="0" applyFont="1" applyAlignment="1" applyProtection="1">
      <alignment horizontal="right" wrapText="1"/>
      <protection locked="0"/>
    </xf>
    <xf numFmtId="0" fontId="15" fillId="2" borderId="0" xfId="0" applyFont="1" applyFill="1" applyAlignment="1" applyProtection="1">
      <alignment horizontal="right" wrapText="1"/>
      <protection locked="0"/>
    </xf>
    <xf numFmtId="165" fontId="22" fillId="2" borderId="21" xfId="4" applyNumberFormat="1" applyFont="1" applyFill="1" applyBorder="1" applyAlignment="1" applyProtection="1">
      <alignment horizontal="right" vertical="center" wrapText="1"/>
    </xf>
    <xf numFmtId="165" fontId="18" fillId="12" borderId="12" xfId="7" applyNumberFormat="1" applyFill="1" applyBorder="1" applyAlignment="1" applyProtection="1">
      <alignment horizontal="right" vertical="center" wrapText="1"/>
    </xf>
    <xf numFmtId="165" fontId="18" fillId="9" borderId="12" xfId="7" applyNumberFormat="1" applyBorder="1" applyAlignment="1" applyProtection="1">
      <alignment horizontal="right" wrapText="1"/>
    </xf>
    <xf numFmtId="2" fontId="19" fillId="11" borderId="13" xfId="5" applyNumberFormat="1" applyFont="1" applyFill="1" applyBorder="1" applyAlignment="1" applyProtection="1">
      <alignment horizontal="right" vertical="center" wrapText="1"/>
    </xf>
    <xf numFmtId="2" fontId="24" fillId="9" borderId="23" xfId="7" applyNumberFormat="1" applyFont="1" applyBorder="1" applyAlignment="1" applyProtection="1">
      <alignment horizontal="right" vertical="center" wrapText="1"/>
    </xf>
    <xf numFmtId="2" fontId="19" fillId="11" borderId="11" xfId="5" applyNumberFormat="1" applyFont="1" applyFill="1" applyBorder="1" applyAlignment="1" applyProtection="1">
      <alignment horizontal="right" vertical="center" wrapText="1"/>
    </xf>
    <xf numFmtId="2" fontId="19" fillId="11" borderId="0" xfId="5" applyNumberFormat="1" applyFont="1" applyFill="1" applyBorder="1" applyAlignment="1" applyProtection="1">
      <alignment horizontal="right" vertical="center" wrapText="1"/>
    </xf>
    <xf numFmtId="2" fontId="24" fillId="9" borderId="24" xfId="7" applyNumberFormat="1" applyFont="1" applyBorder="1" applyAlignment="1" applyProtection="1">
      <alignment horizontal="right" vertical="center" wrapText="1"/>
    </xf>
    <xf numFmtId="0" fontId="28" fillId="2" borderId="0" xfId="0" applyFont="1" applyFill="1"/>
    <xf numFmtId="165" fontId="22" fillId="2" borderId="12" xfId="4" applyNumberFormat="1" applyFont="1" applyFill="1" applyBorder="1" applyAlignment="1" applyProtection="1">
      <alignment horizontal="right" vertical="center" wrapText="1"/>
      <protection locked="0"/>
    </xf>
    <xf numFmtId="165" fontId="22" fillId="2" borderId="21" xfId="4" applyNumberFormat="1" applyFont="1" applyFill="1" applyBorder="1" applyAlignment="1" applyProtection="1">
      <alignment horizontal="right" vertical="center" wrapText="1"/>
      <protection locked="0"/>
    </xf>
    <xf numFmtId="165" fontId="21" fillId="2" borderId="12" xfId="4" applyNumberFormat="1" applyFont="1" applyFill="1" applyBorder="1" applyAlignment="1" applyProtection="1">
      <alignment horizontal="right" vertical="center" wrapText="1"/>
      <protection locked="0"/>
    </xf>
    <xf numFmtId="165" fontId="21" fillId="2" borderId="21" xfId="4" applyNumberFormat="1" applyFont="1" applyFill="1" applyBorder="1" applyAlignment="1" applyProtection="1">
      <alignment horizontal="right" vertical="center" wrapText="1"/>
      <protection locked="0"/>
    </xf>
    <xf numFmtId="0" fontId="15" fillId="0" borderId="0" xfId="0" applyFont="1" applyAlignment="1" applyProtection="1">
      <alignment horizontal="center" wrapText="1"/>
      <protection locked="0"/>
    </xf>
    <xf numFmtId="0" fontId="17"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27" fillId="2" borderId="10" xfId="0" applyFont="1" applyFill="1" applyBorder="1" applyAlignment="1" applyProtection="1">
      <alignment horizontal="center" vertical="center"/>
      <protection locked="0"/>
    </xf>
    <xf numFmtId="0" fontId="16" fillId="2" borderId="9" xfId="0" applyFont="1" applyFill="1" applyBorder="1" applyAlignment="1" applyProtection="1">
      <alignment horizontal="center" vertical="center"/>
      <protection locked="0"/>
    </xf>
    <xf numFmtId="0" fontId="20" fillId="2" borderId="0" xfId="0" applyFont="1" applyFill="1" applyAlignment="1">
      <alignment horizontal="left" wrapText="1"/>
    </xf>
    <xf numFmtId="0" fontId="19" fillId="2" borderId="0" xfId="0" applyFont="1" applyFill="1" applyAlignment="1">
      <alignment horizontal="left"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wrapText="1"/>
    </xf>
    <xf numFmtId="49" fontId="4" fillId="0" borderId="1" xfId="0" quotePrefix="1" applyNumberFormat="1" applyFont="1" applyBorder="1" applyAlignment="1">
      <alignment horizontal="center" vertical="center"/>
    </xf>
    <xf numFmtId="164" fontId="11" fillId="0" borderId="1" xfId="0" applyNumberFormat="1" applyFont="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0" fontId="10"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11" fillId="0" borderId="3" xfId="0" applyNumberFormat="1" applyFont="1" applyBorder="1" applyAlignment="1">
      <alignment horizontal="center" vertical="center" wrapText="1"/>
    </xf>
    <xf numFmtId="164" fontId="11" fillId="0" borderId="5"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0" fontId="4" fillId="0" borderId="5"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12" fillId="0" borderId="3" xfId="0" quotePrefix="1" applyNumberFormat="1" applyFont="1" applyBorder="1" applyAlignment="1">
      <alignment horizontal="center" vertical="center" wrapText="1"/>
    </xf>
    <xf numFmtId="49" fontId="12" fillId="0" borderId="5" xfId="0" quotePrefix="1"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2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rgb="FF548235"/>
        </left>
        <right style="thin">
          <color rgb="FF548235"/>
        </right>
        <top style="double">
          <color rgb="FF548235"/>
        </top>
        <bottom style="thin">
          <color rgb="FF548235"/>
        </bottom>
      </border>
    </dxf>
    <dxf>
      <font>
        <sz val="11"/>
        <family val="2"/>
      </font>
      <protection locked="0" hidden="0"/>
    </dxf>
    <dxf>
      <border outline="0">
        <bottom style="double">
          <color rgb="FF548235"/>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G28" totalsRowShown="0" headerRowDxfId="21" dataDxfId="19" headerRowBorderDxfId="20" tableBorderDxfId="18">
  <autoFilter ref="B10:G28" xr:uid="{DABB09A0-5E18-4072-B9D5-E0C6A79E054F}"/>
  <tableColumns count="6">
    <tableColumn id="2" xr3:uid="{27193820-5445-4BBE-92AD-BBAA516BF9CA}" name="IT grupės kodas" dataDxfId="17"/>
    <tableColumn id="3" xr3:uid="{B4840004-B253-42AB-84B3-075634B50F03}" name="IMT turto grupes pavadinimas" dataDxfId="16"/>
    <tableColumn id="6" xr3:uid="{7C47D65E-4132-46EA-B513-54DA99F9F8A5}" name="Medžiagos ir gaminiai, EUR be PVM" dataDxfId="15"/>
    <tableColumn id="7" xr3:uid="{0C7EEAEE-8ED8-4054-8C76-F0232B087038}" name="Mašinų ir mechanizmų darbas, EUR be PVM" dataDxfId="14"/>
    <tableColumn id="1" xr3:uid="{CF620C64-B0BD-470F-979B-2A484252D526}" name="Darbo užmokestis ir pridėtinės išlaidos, EUR be PVM" dataDxfId="13"/>
    <tableColumn id="10" xr3:uid="{722D9223-ADA9-486E-90C0-8778FC2D78EC}" name="Kaina iš viso, EUR be PVM" dataDxfId="1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F81448B-D123-447A-9F4F-0F3E4869F780}" name="Table146" displayName="Table146" ref="B9:G154" totalsRowShown="0" headerRowDxfId="11" dataDxfId="9" headerRowBorderDxfId="10" tableBorderDxfId="8">
  <autoFilter ref="B9:G154" xr:uid="{DABB09A0-5E18-4072-B9D5-E0C6A79E054F}"/>
  <tableColumns count="6">
    <tableColumn id="2" xr3:uid="{1B6290B1-CE5B-47BA-A485-14FA46EAC5B3}" name="IT grupės kodas" dataDxfId="7"/>
    <tableColumn id="3" xr3:uid="{10A8098E-C0C8-4BB8-80B6-7CB221ECD5B3}" name="IMT turto grupes pavadinimas" dataDxfId="6"/>
    <tableColumn id="6" xr3:uid="{DD43A16B-57C6-440F-BA60-2CCB0340C57D}" name="Medžiagos ir gaminiai, EUR be PVM" dataDxfId="5"/>
    <tableColumn id="7" xr3:uid="{82033DB8-01FF-41D8-B3C6-F132966643DF}" name="Mašinų ir mechanizmų darbas, EUR be PVM" dataDxfId="4"/>
    <tableColumn id="8" xr3:uid="{992A92B4-5BF7-4DF0-B758-B22DF230A65F}" name="Darbo užmokestis ir pridėtinės išlaidos, EUR be PVM" dataDxfId="3"/>
    <tableColumn id="10" xr3:uid="{31DCE552-A281-435F-970D-B846D7365298}" name="Kaina iš viso, EUR be PVM" dataDxfId="2"/>
  </tableColumns>
  <tableStyleInfo name="TableStyleMedium20"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G32"/>
  <sheetViews>
    <sheetView showGridLines="0" tabSelected="1" zoomScaleNormal="100" workbookViewId="0">
      <pane xSplit="3" ySplit="10" topLeftCell="D11" activePane="bottomRight" state="frozen"/>
      <selection pane="topRight" activeCell="E1" sqref="E1"/>
      <selection pane="bottomLeft" activeCell="A10" sqref="A10"/>
      <selection pane="bottomRight" activeCell="I20" sqref="I20"/>
    </sheetView>
  </sheetViews>
  <sheetFormatPr defaultColWidth="9.109375" defaultRowHeight="14.4" outlineLevelRow="1" x14ac:dyDescent="0.3"/>
  <cols>
    <col min="1" max="1" width="0" style="61" hidden="1" customWidth="1"/>
    <col min="2" max="2" width="16.5546875" style="60" hidden="1" customWidth="1"/>
    <col min="3" max="3" width="86.6640625" style="58" customWidth="1"/>
    <col min="4" max="7" width="20.6640625" style="100" customWidth="1"/>
    <col min="8" max="16384" width="9.109375" style="61"/>
  </cols>
  <sheetData>
    <row r="1" spans="2:7" hidden="1" x14ac:dyDescent="0.3"/>
    <row r="2" spans="2:7" ht="19.5" hidden="1" customHeight="1" x14ac:dyDescent="0.3">
      <c r="B2" s="116"/>
      <c r="C2" s="116"/>
      <c r="D2" s="116"/>
      <c r="E2" s="116"/>
      <c r="F2" s="116"/>
      <c r="G2" s="116"/>
    </row>
    <row r="3" spans="2:7" hidden="1" x14ac:dyDescent="0.3">
      <c r="B3" s="117"/>
      <c r="C3" s="117"/>
      <c r="D3" s="117"/>
      <c r="E3" s="117"/>
      <c r="F3" s="117"/>
      <c r="G3" s="117"/>
    </row>
    <row r="4" spans="2:7" s="62" customFormat="1" ht="17.25" hidden="1" customHeight="1" x14ac:dyDescent="0.3">
      <c r="B4" s="59"/>
      <c r="C4" s="57"/>
      <c r="D4" s="101"/>
      <c r="E4" s="101"/>
      <c r="F4" s="101"/>
      <c r="G4" s="101"/>
    </row>
    <row r="5" spans="2:7" s="62" customFormat="1" hidden="1" x14ac:dyDescent="0.3">
      <c r="B5" s="118"/>
      <c r="C5" s="118"/>
      <c r="D5" s="118"/>
      <c r="E5" s="118"/>
      <c r="F5" s="118"/>
      <c r="G5" s="118"/>
    </row>
    <row r="6" spans="2:7" s="62" customFormat="1" ht="19.5" hidden="1" customHeight="1" x14ac:dyDescent="0.3">
      <c r="B6" s="116"/>
      <c r="C6" s="116"/>
      <c r="D6" s="116"/>
      <c r="E6" s="116"/>
      <c r="F6" s="116"/>
      <c r="G6" s="116"/>
    </row>
    <row r="7" spans="2:7" s="62" customFormat="1" ht="17.25" hidden="1" customHeight="1" x14ac:dyDescent="0.3">
      <c r="B7" s="119"/>
      <c r="C7" s="119"/>
      <c r="D7" s="119"/>
      <c r="E7" s="119"/>
      <c r="F7" s="119"/>
      <c r="G7" s="119"/>
    </row>
    <row r="8" spans="2:7" s="62" customFormat="1" ht="14.25" hidden="1" customHeight="1" x14ac:dyDescent="0.3">
      <c r="B8" s="59"/>
      <c r="C8" s="57"/>
      <c r="D8" s="101"/>
      <c r="E8" s="101"/>
      <c r="F8" s="101"/>
      <c r="G8" s="101"/>
    </row>
    <row r="9" spans="2:7" s="62" customFormat="1" ht="14.25" customHeight="1" x14ac:dyDescent="0.3">
      <c r="B9" s="59"/>
      <c r="C9" s="57"/>
      <c r="D9" s="101"/>
      <c r="E9" s="101"/>
      <c r="F9" s="101"/>
      <c r="G9" s="101"/>
    </row>
    <row r="10" spans="2:7" s="63" customFormat="1" ht="48" customHeight="1" thickBot="1" x14ac:dyDescent="0.35">
      <c r="B10" s="66" t="s">
        <v>39</v>
      </c>
      <c r="C10" s="67" t="s">
        <v>0</v>
      </c>
      <c r="D10" s="68" t="s">
        <v>532</v>
      </c>
      <c r="E10" s="68" t="s">
        <v>531</v>
      </c>
      <c r="F10" s="68" t="s">
        <v>530</v>
      </c>
      <c r="G10" s="68" t="s">
        <v>518</v>
      </c>
    </row>
    <row r="11" spans="2:7" s="62" customFormat="1" ht="15" customHeight="1" thickTop="1" x14ac:dyDescent="0.3">
      <c r="B11" s="69" t="s">
        <v>40</v>
      </c>
      <c r="C11" s="70" t="s">
        <v>41</v>
      </c>
      <c r="D11" s="71">
        <f>SUM(D12:D12)</f>
        <v>0</v>
      </c>
      <c r="E11" s="71">
        <f>SUM(E12:E12)</f>
        <v>0</v>
      </c>
      <c r="F11" s="71">
        <f>SUM(F12:F12)</f>
        <v>0</v>
      </c>
      <c r="G11" s="71">
        <f>SUM(G12:G12)</f>
        <v>0</v>
      </c>
    </row>
    <row r="12" spans="2:7" s="62" customFormat="1" ht="15" customHeight="1" outlineLevel="1" x14ac:dyDescent="0.3">
      <c r="B12" s="73" t="s">
        <v>6</v>
      </c>
      <c r="C12" s="74" t="s">
        <v>83</v>
      </c>
      <c r="D12" s="111"/>
      <c r="E12" s="111"/>
      <c r="F12" s="111"/>
      <c r="G12" s="102">
        <f>(Table14[[#This Row],[Medžiagos ir gaminiai, EUR be PVM]]+Table14[[#This Row],[Mašinų ir mechanizmų darbas, EUR be PVM]]+Table14[[#This Row],[Darbo užmokestis ir pridėtinės išlaidos, EUR be PVM]])</f>
        <v>0</v>
      </c>
    </row>
    <row r="13" spans="2:7" ht="15" customHeight="1" x14ac:dyDescent="0.3">
      <c r="B13" s="75">
        <v>140000</v>
      </c>
      <c r="C13" s="81" t="s">
        <v>21</v>
      </c>
      <c r="D13" s="77">
        <f>SUM(D14+D21)</f>
        <v>0</v>
      </c>
      <c r="E13" s="77">
        <f t="shared" ref="E13:G13" si="0">SUM(E14+E21)</f>
        <v>0</v>
      </c>
      <c r="F13" s="77">
        <f t="shared" si="0"/>
        <v>0</v>
      </c>
      <c r="G13" s="77">
        <f t="shared" si="0"/>
        <v>0</v>
      </c>
    </row>
    <row r="14" spans="2:7" ht="15" customHeight="1" outlineLevel="1" x14ac:dyDescent="0.3">
      <c r="B14" s="83">
        <v>140020</v>
      </c>
      <c r="C14" s="84" t="s">
        <v>48</v>
      </c>
      <c r="D14" s="103">
        <f>SUM(D15:D20)</f>
        <v>0</v>
      </c>
      <c r="E14" s="103">
        <f>SUM(E15:E20)</f>
        <v>0</v>
      </c>
      <c r="F14" s="103">
        <f>SUM(F15:F20)</f>
        <v>0</v>
      </c>
      <c r="G14" s="103">
        <f>SUM(G15:G20)</f>
        <v>0</v>
      </c>
    </row>
    <row r="15" spans="2:7" ht="15" customHeight="1" outlineLevel="1" x14ac:dyDescent="0.3">
      <c r="B15" s="87">
        <v>140020</v>
      </c>
      <c r="C15" s="86" t="s">
        <v>462</v>
      </c>
      <c r="D15" s="111"/>
      <c r="E15" s="111"/>
      <c r="F15" s="111"/>
      <c r="G15" s="102">
        <f>(Table14[[#This Row],[Medžiagos ir gaminiai, EUR be PVM]]+Table14[[#This Row],[Mašinų ir mechanizmų darbas, EUR be PVM]]+Table14[[#This Row],[Darbo užmokestis ir pridėtinės išlaidos, EUR be PVM]])</f>
        <v>0</v>
      </c>
    </row>
    <row r="16" spans="2:7" ht="15" customHeight="1" outlineLevel="1" x14ac:dyDescent="0.3">
      <c r="B16" s="87">
        <v>140020</v>
      </c>
      <c r="C16" s="86" t="s">
        <v>463</v>
      </c>
      <c r="D16" s="111"/>
      <c r="E16" s="111"/>
      <c r="F16" s="111"/>
      <c r="G16" s="102">
        <f>(Table14[[#This Row],[Medžiagos ir gaminiai, EUR be PVM]]+Table14[[#This Row],[Mašinų ir mechanizmų darbas, EUR be PVM]]+Table14[[#This Row],[Darbo užmokestis ir pridėtinės išlaidos, EUR be PVM]])</f>
        <v>0</v>
      </c>
    </row>
    <row r="17" spans="2:7" ht="15" customHeight="1" outlineLevel="1" x14ac:dyDescent="0.3">
      <c r="B17" s="87">
        <v>140020</v>
      </c>
      <c r="C17" s="86" t="s">
        <v>464</v>
      </c>
      <c r="D17" s="111"/>
      <c r="E17" s="111"/>
      <c r="F17" s="111"/>
      <c r="G17" s="102">
        <f>(Table14[[#This Row],[Medžiagos ir gaminiai, EUR be PVM]]+Table14[[#This Row],[Mašinų ir mechanizmų darbas, EUR be PVM]]+Table14[[#This Row],[Darbo užmokestis ir pridėtinės išlaidos, EUR be PVM]])</f>
        <v>0</v>
      </c>
    </row>
    <row r="18" spans="2:7" ht="15" customHeight="1" outlineLevel="1" x14ac:dyDescent="0.3">
      <c r="B18" s="87">
        <v>140020</v>
      </c>
      <c r="C18" s="86" t="s">
        <v>465</v>
      </c>
      <c r="D18" s="111"/>
      <c r="E18" s="111"/>
      <c r="F18" s="111"/>
      <c r="G18" s="102">
        <f>(Table14[[#This Row],[Medžiagos ir gaminiai, EUR be PVM]]+Table14[[#This Row],[Mašinų ir mechanizmų darbas, EUR be PVM]]+Table14[[#This Row],[Darbo užmokestis ir pridėtinės išlaidos, EUR be PVM]])</f>
        <v>0</v>
      </c>
    </row>
    <row r="19" spans="2:7" ht="15" customHeight="1" outlineLevel="1" x14ac:dyDescent="0.3">
      <c r="B19" s="87">
        <v>140020</v>
      </c>
      <c r="C19" s="86" t="s">
        <v>460</v>
      </c>
      <c r="D19" s="111"/>
      <c r="E19" s="111"/>
      <c r="F19" s="111"/>
      <c r="G19" s="102">
        <f>(Table14[[#This Row],[Medžiagos ir gaminiai, EUR be PVM]]+Table14[[#This Row],[Mašinų ir mechanizmų darbas, EUR be PVM]]+Table14[[#This Row],[Darbo užmokestis ir pridėtinės išlaidos, EUR be PVM]])</f>
        <v>0</v>
      </c>
    </row>
    <row r="20" spans="2:7" ht="28.8" outlineLevel="1" x14ac:dyDescent="0.3">
      <c r="B20" s="87">
        <v>140020</v>
      </c>
      <c r="C20" s="86" t="s">
        <v>461</v>
      </c>
      <c r="D20" s="111"/>
      <c r="E20" s="111"/>
      <c r="F20" s="111"/>
      <c r="G20" s="102">
        <f>(Table14[[#This Row],[Medžiagos ir gaminiai, EUR be PVM]]+Table14[[#This Row],[Mašinų ir mechanizmų darbas, EUR be PVM]]+Table14[[#This Row],[Darbo užmokestis ir pridėtinės išlaidos, EUR be PVM]])</f>
        <v>0</v>
      </c>
    </row>
    <row r="21" spans="2:7" ht="15" customHeight="1" outlineLevel="1" x14ac:dyDescent="0.3">
      <c r="B21" s="83">
        <v>140030</v>
      </c>
      <c r="C21" s="84" t="s">
        <v>22</v>
      </c>
      <c r="D21" s="103">
        <f>SUM(D22:D22)</f>
        <v>0</v>
      </c>
      <c r="E21" s="103">
        <f>SUM(E22:E22)</f>
        <v>0</v>
      </c>
      <c r="F21" s="103">
        <f>SUM(F22:F22)</f>
        <v>0</v>
      </c>
      <c r="G21" s="103">
        <f>SUM(G22:G22)</f>
        <v>0</v>
      </c>
    </row>
    <row r="22" spans="2:7" ht="15" customHeight="1" outlineLevel="1" x14ac:dyDescent="0.3">
      <c r="B22" s="87">
        <v>140030</v>
      </c>
      <c r="C22" s="86" t="s">
        <v>466</v>
      </c>
      <c r="D22" s="111"/>
      <c r="E22" s="111"/>
      <c r="F22" s="111"/>
      <c r="G22" s="102">
        <f>(Table14[[#This Row],[Medžiagos ir gaminiai, EUR be PVM]]+Table14[[#This Row],[Mašinų ir mechanizmų darbas, EUR be PVM]]+Table14[[#This Row],[Darbo užmokestis ir pridėtinės išlaidos, EUR be PVM]])</f>
        <v>0</v>
      </c>
    </row>
    <row r="23" spans="2:7" ht="30" customHeight="1" x14ac:dyDescent="0.3">
      <c r="B23" s="90">
        <v>200000</v>
      </c>
      <c r="C23" s="91" t="s">
        <v>422</v>
      </c>
      <c r="D23" s="104">
        <f>SUM(D24)</f>
        <v>0</v>
      </c>
      <c r="E23" s="104">
        <f t="shared" ref="E23" si="1">SUM(E24)</f>
        <v>0</v>
      </c>
      <c r="F23" s="104">
        <f>SUM(F24)</f>
        <v>0</v>
      </c>
      <c r="G23" s="104">
        <f>SUM(G24)</f>
        <v>0</v>
      </c>
    </row>
    <row r="24" spans="2:7" ht="15" customHeight="1" outlineLevel="1" x14ac:dyDescent="0.3">
      <c r="B24" s="83">
        <v>200030</v>
      </c>
      <c r="C24" s="84" t="s">
        <v>445</v>
      </c>
      <c r="D24" s="103">
        <f>SUM(D25:D25)</f>
        <v>0</v>
      </c>
      <c r="E24" s="103">
        <f>SUM(E25:E25)</f>
        <v>0</v>
      </c>
      <c r="F24" s="103">
        <f>SUM(F25:F25)</f>
        <v>0</v>
      </c>
      <c r="G24" s="103">
        <f>SUM(G25:G25)</f>
        <v>0</v>
      </c>
    </row>
    <row r="25" spans="2:7" outlineLevel="1" x14ac:dyDescent="0.3">
      <c r="B25" s="88">
        <v>200030</v>
      </c>
      <c r="C25" s="86" t="s">
        <v>458</v>
      </c>
      <c r="D25" s="111"/>
      <c r="E25" s="111"/>
      <c r="F25" s="111"/>
      <c r="G25" s="102">
        <f>(Table14[[#This Row],[Medžiagos ir gaminiai, EUR be PVM]]+Table14[[#This Row],[Mašinų ir mechanizmų darbas, EUR be PVM]]+Table14[[#This Row],[Darbo užmokestis ir pridėtinės išlaidos, EUR be PVM]])</f>
        <v>0</v>
      </c>
    </row>
    <row r="26" spans="2:7" ht="15" thickBot="1" x14ac:dyDescent="0.35">
      <c r="B26" s="99"/>
      <c r="C26" s="99" t="s">
        <v>519</v>
      </c>
      <c r="D26" s="105">
        <f>D23+D13+D11</f>
        <v>0</v>
      </c>
      <c r="E26" s="105">
        <f t="shared" ref="E26:F26" si="2">E23+E13+E11</f>
        <v>0</v>
      </c>
      <c r="F26" s="105">
        <f t="shared" si="2"/>
        <v>0</v>
      </c>
      <c r="G26" s="105">
        <f>G23+G13+G11</f>
        <v>0</v>
      </c>
    </row>
    <row r="27" spans="2:7" ht="15.6" thickTop="1" thickBot="1" x14ac:dyDescent="0.35">
      <c r="B27" s="65"/>
      <c r="C27" s="65" t="s">
        <v>520</v>
      </c>
      <c r="D27" s="107">
        <f>+D26*0.21</f>
        <v>0</v>
      </c>
      <c r="E27" s="107">
        <f>+E26*0.21</f>
        <v>0</v>
      </c>
      <c r="F27" s="107">
        <f>+F26*0.21</f>
        <v>0</v>
      </c>
      <c r="G27" s="106">
        <f>+G26*0.21</f>
        <v>0</v>
      </c>
    </row>
    <row r="28" spans="2:7" ht="15.6" thickTop="1" thickBot="1" x14ac:dyDescent="0.35">
      <c r="B28" s="65"/>
      <c r="C28" s="65" t="s">
        <v>521</v>
      </c>
      <c r="D28" s="108">
        <f t="shared" ref="D28:G28" si="3">+D26+D27</f>
        <v>0</v>
      </c>
      <c r="E28" s="108">
        <f t="shared" si="3"/>
        <v>0</v>
      </c>
      <c r="F28" s="108">
        <f t="shared" si="3"/>
        <v>0</v>
      </c>
      <c r="G28" s="109">
        <f t="shared" si="3"/>
        <v>0</v>
      </c>
    </row>
    <row r="29" spans="2:7" ht="15" thickTop="1" x14ac:dyDescent="0.3"/>
    <row r="30" spans="2:7" ht="135" customHeight="1" x14ac:dyDescent="0.3">
      <c r="B30" s="121" t="s">
        <v>533</v>
      </c>
      <c r="C30" s="120"/>
      <c r="D30" s="120"/>
      <c r="E30" s="120"/>
      <c r="F30" s="120"/>
      <c r="G30" s="61"/>
    </row>
    <row r="31" spans="2:7" customFormat="1" ht="135" customHeight="1" x14ac:dyDescent="0.3">
      <c r="B31" s="120"/>
      <c r="C31" s="120"/>
      <c r="D31" s="120"/>
      <c r="E31" s="120"/>
      <c r="F31" s="120"/>
      <c r="G31" s="120"/>
    </row>
    <row r="32" spans="2:7" x14ac:dyDescent="0.3">
      <c r="D32" s="115"/>
      <c r="E32" s="115"/>
      <c r="F32" s="115"/>
      <c r="G32" s="115"/>
    </row>
  </sheetData>
  <sheetProtection algorithmName="SHA-512" hashValue="gDKLwZZyh0xLlo9mZdrYkqhYzYckHdRzyWUT1Yg5NQ7VWqLyUDmBQG/kDviS8ORkoBSDMGwR5JKdzwB1rxIQvw==" saltValue="zkAZ1U/f2kTDmHSAuMHJ8A==" spinCount="100000" sheet="1" formatCells="0" formatColumns="0" formatRows="0" insertColumns="0" insertRows="0" insertHyperlinks="0" deleteColumns="0" deleteRows="0" sort="0" autoFilter="0" pivotTables="0"/>
  <mergeCells count="8">
    <mergeCell ref="D32:G32"/>
    <mergeCell ref="B2:G2"/>
    <mergeCell ref="B3:G3"/>
    <mergeCell ref="B5:G5"/>
    <mergeCell ref="B6:G6"/>
    <mergeCell ref="B7:G7"/>
    <mergeCell ref="B31:G31"/>
    <mergeCell ref="B30:F30"/>
  </mergeCells>
  <phoneticPr fontId="25"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B1D47-8D91-4552-B685-9E5C71DE8159}">
  <sheetPr codeName="Sheet2">
    <tabColor theme="0"/>
    <outlinePr summaryBelow="0"/>
    <pageSetUpPr fitToPage="1"/>
  </sheetPr>
  <dimension ref="A1:G155"/>
  <sheetViews>
    <sheetView showGridLines="0" zoomScaleNormal="100" workbookViewId="0">
      <pane xSplit="3" ySplit="9" topLeftCell="D99" activePane="bottomRight" state="frozen"/>
      <selection pane="topRight" activeCell="E1" sqref="E1"/>
      <selection pane="bottomLeft" activeCell="A10" sqref="A10"/>
      <selection pane="bottomRight" activeCell="D106" sqref="D106"/>
    </sheetView>
  </sheetViews>
  <sheetFormatPr defaultColWidth="9.109375" defaultRowHeight="14.4" outlineLevelRow="1" outlineLevelCol="1" x14ac:dyDescent="0.3"/>
  <cols>
    <col min="1" max="1" width="9.109375" style="61" customWidth="1"/>
    <col min="2" max="2" width="16.5546875" style="60" customWidth="1"/>
    <col min="3" max="3" width="86.6640625" style="58" customWidth="1"/>
    <col min="4" max="6" width="20.6640625" style="100" customWidth="1" outlineLevel="1"/>
    <col min="7" max="7" width="20.6640625" style="100" customWidth="1"/>
    <col min="8" max="16384" width="9.109375" style="61"/>
  </cols>
  <sheetData>
    <row r="1" spans="1:7" hidden="1" x14ac:dyDescent="0.3"/>
    <row r="2" spans="1:7" ht="19.5" hidden="1" customHeight="1" thickBot="1" x14ac:dyDescent="0.35">
      <c r="B2" s="116"/>
      <c r="C2" s="116"/>
      <c r="D2" s="116"/>
      <c r="E2" s="116"/>
      <c r="F2" s="116"/>
      <c r="G2" s="116"/>
    </row>
    <row r="3" spans="1:7" hidden="1" x14ac:dyDescent="0.3">
      <c r="B3" s="117"/>
      <c r="C3" s="117"/>
      <c r="D3" s="117"/>
      <c r="E3" s="117"/>
      <c r="F3" s="117"/>
      <c r="G3" s="117"/>
    </row>
    <row r="4" spans="1:7" s="62" customFormat="1" ht="17.25" hidden="1" customHeight="1" thickBot="1" x14ac:dyDescent="0.35">
      <c r="B4" s="59"/>
      <c r="C4" s="57"/>
      <c r="D4" s="101"/>
      <c r="E4" s="101"/>
      <c r="F4" s="101"/>
      <c r="G4" s="101"/>
    </row>
    <row r="5" spans="1:7" s="62" customFormat="1" hidden="1" x14ac:dyDescent="0.3">
      <c r="B5" s="118"/>
      <c r="C5" s="118"/>
      <c r="D5" s="118"/>
      <c r="E5" s="118"/>
      <c r="F5" s="118"/>
      <c r="G5" s="118"/>
    </row>
    <row r="6" spans="1:7" s="62" customFormat="1" ht="19.5" hidden="1" customHeight="1" thickBot="1" x14ac:dyDescent="0.35">
      <c r="B6" s="116"/>
      <c r="C6" s="116"/>
      <c r="D6" s="116"/>
      <c r="E6" s="116"/>
      <c r="F6" s="116"/>
      <c r="G6" s="116"/>
    </row>
    <row r="7" spans="1:7" s="62" customFormat="1" ht="17.25" hidden="1" customHeight="1" thickBot="1" x14ac:dyDescent="0.35">
      <c r="A7" s="61"/>
      <c r="B7" s="119"/>
      <c r="C7" s="119"/>
      <c r="D7" s="119"/>
      <c r="E7" s="119"/>
      <c r="F7" s="119"/>
      <c r="G7" s="119"/>
    </row>
    <row r="8" spans="1:7" s="62" customFormat="1" ht="14.25" hidden="1" customHeight="1" thickBot="1" x14ac:dyDescent="0.35">
      <c r="A8" s="61"/>
      <c r="B8" s="59"/>
      <c r="C8" s="57"/>
      <c r="D8" s="101"/>
      <c r="E8" s="101"/>
      <c r="F8" s="101"/>
      <c r="G8" s="101"/>
    </row>
    <row r="9" spans="1:7" s="63" customFormat="1" ht="48" customHeight="1" thickBot="1" x14ac:dyDescent="0.35">
      <c r="A9" s="61"/>
      <c r="B9" s="66" t="s">
        <v>39</v>
      </c>
      <c r="C9" s="67" t="s">
        <v>0</v>
      </c>
      <c r="D9" s="68" t="s">
        <v>532</v>
      </c>
      <c r="E9" s="68" t="s">
        <v>531</v>
      </c>
      <c r="F9" s="68" t="s">
        <v>530</v>
      </c>
      <c r="G9" s="68" t="s">
        <v>518</v>
      </c>
    </row>
    <row r="10" spans="1:7" s="62" customFormat="1" ht="15.75" customHeight="1" thickTop="1" x14ac:dyDescent="0.3">
      <c r="A10" s="61"/>
      <c r="B10" s="69" t="s">
        <v>40</v>
      </c>
      <c r="C10" s="70" t="s">
        <v>41</v>
      </c>
      <c r="D10" s="71">
        <f>SUM(D11:D14)</f>
        <v>0</v>
      </c>
      <c r="E10" s="71">
        <f>SUM(E11:E14)</f>
        <v>0</v>
      </c>
      <c r="F10" s="71">
        <f>SUM(F11:F14)</f>
        <v>0</v>
      </c>
      <c r="G10" s="72">
        <f>SUM(D10:F10)</f>
        <v>0</v>
      </c>
    </row>
    <row r="11" spans="1:7" s="62" customFormat="1" ht="15" customHeight="1" outlineLevel="1" x14ac:dyDescent="0.3">
      <c r="A11" s="61"/>
      <c r="B11" s="73" t="s">
        <v>1</v>
      </c>
      <c r="C11" s="74" t="s">
        <v>82</v>
      </c>
      <c r="D11" s="111"/>
      <c r="E11" s="111"/>
      <c r="F11" s="112"/>
      <c r="G11" s="102">
        <f>(Table146[[#This Row],[Medžiagos ir gaminiai, EUR be PVM]]+Table146[[#This Row],[Mašinų ir mechanizmų darbas, EUR be PVM]]+Table146[[#This Row],[Darbo užmokestis ir pridėtinės išlaidos, EUR be PVM]])</f>
        <v>0</v>
      </c>
    </row>
    <row r="12" spans="1:7" s="62" customFormat="1" ht="15" customHeight="1" outlineLevel="1" x14ac:dyDescent="0.3">
      <c r="A12" s="61"/>
      <c r="B12" s="73" t="s">
        <v>2</v>
      </c>
      <c r="C12" s="74" t="s">
        <v>3</v>
      </c>
      <c r="D12" s="111"/>
      <c r="E12" s="111"/>
      <c r="F12" s="112"/>
      <c r="G12" s="102">
        <f>(Table146[[#This Row],[Medžiagos ir gaminiai, EUR be PVM]]+Table146[[#This Row],[Mašinų ir mechanizmų darbas, EUR be PVM]]+Table146[[#This Row],[Darbo užmokestis ir pridėtinės išlaidos, EUR be PVM]])</f>
        <v>0</v>
      </c>
    </row>
    <row r="13" spans="1:7" s="62" customFormat="1" ht="15" customHeight="1" outlineLevel="1" x14ac:dyDescent="0.3">
      <c r="A13" s="61"/>
      <c r="B13" s="73" t="s">
        <v>4</v>
      </c>
      <c r="C13" s="74" t="s">
        <v>5</v>
      </c>
      <c r="D13" s="111"/>
      <c r="E13" s="111"/>
      <c r="F13" s="112"/>
      <c r="G13" s="102">
        <f>(Table146[[#This Row],[Medžiagos ir gaminiai, EUR be PVM]]+Table146[[#This Row],[Mašinų ir mechanizmų darbas, EUR be PVM]]+Table146[[#This Row],[Darbo užmokestis ir pridėtinės išlaidos, EUR be PVM]])</f>
        <v>0</v>
      </c>
    </row>
    <row r="14" spans="1:7" s="62" customFormat="1" ht="15" customHeight="1" outlineLevel="1" x14ac:dyDescent="0.3">
      <c r="A14" s="61"/>
      <c r="B14" s="73" t="s">
        <v>6</v>
      </c>
      <c r="C14" s="74" t="s">
        <v>83</v>
      </c>
      <c r="D14" s="111"/>
      <c r="E14" s="111"/>
      <c r="F14" s="112"/>
      <c r="G14" s="102">
        <f>(Table146[[#This Row],[Medžiagos ir gaminiai, EUR be PVM]]+Table146[[#This Row],[Mašinų ir mechanizmų darbas, EUR be PVM]]+Table146[[#This Row],[Darbo užmokestis ir pridėtinės išlaidos, EUR be PVM]])</f>
        <v>0</v>
      </c>
    </row>
    <row r="15" spans="1:7" s="62" customFormat="1" ht="15" customHeight="1" x14ac:dyDescent="0.3">
      <c r="A15" s="61"/>
      <c r="B15" s="75">
        <v>100020</v>
      </c>
      <c r="C15" s="76" t="s">
        <v>9</v>
      </c>
      <c r="D15" s="77">
        <f>SUM(D16)</f>
        <v>0</v>
      </c>
      <c r="E15" s="77">
        <f>SUM(E16)</f>
        <v>0</v>
      </c>
      <c r="F15" s="77">
        <f>SUM(F16)</f>
        <v>0</v>
      </c>
      <c r="G15" s="78">
        <f>SUM(D15:F15)</f>
        <v>0</v>
      </c>
    </row>
    <row r="16" spans="1:7" s="62" customFormat="1" ht="15" customHeight="1" x14ac:dyDescent="0.3">
      <c r="A16" s="61"/>
      <c r="B16" s="73">
        <v>100020</v>
      </c>
      <c r="C16" s="79" t="s">
        <v>9</v>
      </c>
      <c r="D16" s="113"/>
      <c r="E16" s="113"/>
      <c r="F16" s="114"/>
      <c r="G16" s="102">
        <f>(Table146[[#This Row],[Medžiagos ir gaminiai, EUR be PVM]]+Table146[[#This Row],[Mašinų ir mechanizmų darbas, EUR be PVM]]+Table146[[#This Row],[Darbo užmokestis ir pridėtinės išlaidos, EUR be PVM]])</f>
        <v>0</v>
      </c>
    </row>
    <row r="17" spans="1:7" s="62" customFormat="1" ht="15" customHeight="1" x14ac:dyDescent="0.3">
      <c r="A17" s="61"/>
      <c r="B17" s="80">
        <v>120000</v>
      </c>
      <c r="C17" s="81" t="s">
        <v>43</v>
      </c>
      <c r="D17" s="77">
        <f>SUM(D18:D18)</f>
        <v>0</v>
      </c>
      <c r="E17" s="77">
        <f>SUM(E18:E18)</f>
        <v>0</v>
      </c>
      <c r="F17" s="77">
        <f>SUM(F18:F18)</f>
        <v>0</v>
      </c>
      <c r="G17" s="78">
        <f>SUM(D17:F17)</f>
        <v>0</v>
      </c>
    </row>
    <row r="18" spans="1:7" s="62" customFormat="1" ht="15" customHeight="1" x14ac:dyDescent="0.3">
      <c r="A18" s="61"/>
      <c r="B18" s="82">
        <v>120020</v>
      </c>
      <c r="C18" s="74" t="s">
        <v>13</v>
      </c>
      <c r="D18" s="111"/>
      <c r="E18" s="111"/>
      <c r="F18" s="112"/>
      <c r="G18" s="102">
        <f>(Table146[[#This Row],[Medžiagos ir gaminiai, EUR be PVM]]+Table146[[#This Row],[Mašinų ir mechanizmų darbas, EUR be PVM]]+Table146[[#This Row],[Darbo užmokestis ir pridėtinės išlaidos, EUR be PVM]])</f>
        <v>0</v>
      </c>
    </row>
    <row r="19" spans="1:7" s="62" customFormat="1" ht="15" customHeight="1" x14ac:dyDescent="0.3">
      <c r="A19" s="61"/>
      <c r="B19" s="80">
        <v>130000</v>
      </c>
      <c r="C19" s="81" t="s">
        <v>14</v>
      </c>
      <c r="D19" s="77">
        <f>SUM(D20+D23+D25+D28)</f>
        <v>0</v>
      </c>
      <c r="E19" s="77">
        <f>SUM(E20+E23+E25+E28)</f>
        <v>0</v>
      </c>
      <c r="F19" s="77">
        <f>SUM(F20+F23+F25+F28)</f>
        <v>0</v>
      </c>
      <c r="G19" s="78">
        <f>SUM(D19:F19)</f>
        <v>0</v>
      </c>
    </row>
    <row r="20" spans="1:7" ht="15" customHeight="1" outlineLevel="1" x14ac:dyDescent="0.3">
      <c r="B20" s="83">
        <v>130010</v>
      </c>
      <c r="C20" s="84" t="s">
        <v>44</v>
      </c>
      <c r="D20" s="103">
        <f>SUM(D21:D22)</f>
        <v>0</v>
      </c>
      <c r="E20" s="103">
        <f>SUM(E21:E22)</f>
        <v>0</v>
      </c>
      <c r="F20" s="103">
        <f>SUM(F21:F22)</f>
        <v>0</v>
      </c>
      <c r="G20" s="85">
        <f>SUM(D20:F20)</f>
        <v>0</v>
      </c>
    </row>
    <row r="21" spans="1:7" s="62" customFormat="1" ht="15" customHeight="1" outlineLevel="1" x14ac:dyDescent="0.3">
      <c r="A21" s="61"/>
      <c r="B21" s="73">
        <v>130010</v>
      </c>
      <c r="C21" s="86" t="s">
        <v>15</v>
      </c>
      <c r="D21" s="111"/>
      <c r="E21" s="111"/>
      <c r="F21" s="112"/>
      <c r="G21" s="102">
        <f>(Table146[[#This Row],[Medžiagos ir gaminiai, EUR be PVM]]+Table146[[#This Row],[Mašinų ir mechanizmų darbas, EUR be PVM]]+Table146[[#This Row],[Darbo užmokestis ir pridėtinės išlaidos, EUR be PVM]])</f>
        <v>0</v>
      </c>
    </row>
    <row r="22" spans="1:7" s="62" customFormat="1" ht="15" customHeight="1" outlineLevel="1" x14ac:dyDescent="0.3">
      <c r="A22" s="61"/>
      <c r="B22" s="73">
        <v>130010</v>
      </c>
      <c r="C22" s="86" t="s">
        <v>16</v>
      </c>
      <c r="D22" s="111"/>
      <c r="E22" s="111"/>
      <c r="F22" s="112"/>
      <c r="G22" s="102">
        <f>(Table146[[#This Row],[Medžiagos ir gaminiai, EUR be PVM]]+Table146[[#This Row],[Mašinų ir mechanizmų darbas, EUR be PVM]]+Table146[[#This Row],[Darbo užmokestis ir pridėtinės išlaidos, EUR be PVM]])</f>
        <v>0</v>
      </c>
    </row>
    <row r="23" spans="1:7" ht="15" customHeight="1" outlineLevel="1" x14ac:dyDescent="0.3">
      <c r="B23" s="83">
        <v>130020</v>
      </c>
      <c r="C23" s="84" t="s">
        <v>17</v>
      </c>
      <c r="D23" s="103">
        <f>SUM(D24)</f>
        <v>0</v>
      </c>
      <c r="E23" s="103">
        <f>SUM(E24)</f>
        <v>0</v>
      </c>
      <c r="F23" s="103">
        <f>SUM(F24)</f>
        <v>0</v>
      </c>
      <c r="G23" s="85">
        <f>SUM(D23:F23)</f>
        <v>0</v>
      </c>
    </row>
    <row r="24" spans="1:7" s="62" customFormat="1" ht="15" customHeight="1" outlineLevel="1" x14ac:dyDescent="0.3">
      <c r="A24" s="61"/>
      <c r="B24" s="73">
        <v>130020</v>
      </c>
      <c r="C24" s="86" t="s">
        <v>17</v>
      </c>
      <c r="D24" s="111"/>
      <c r="E24" s="111"/>
      <c r="F24" s="112"/>
      <c r="G24" s="102">
        <f>(Table146[[#This Row],[Medžiagos ir gaminiai, EUR be PVM]]+Table146[[#This Row],[Mašinų ir mechanizmų darbas, EUR be PVM]]+Table146[[#This Row],[Darbo užmokestis ir pridėtinės išlaidos, EUR be PVM]])</f>
        <v>0</v>
      </c>
    </row>
    <row r="25" spans="1:7" ht="15" customHeight="1" outlineLevel="1" x14ac:dyDescent="0.3">
      <c r="B25" s="83">
        <v>130030</v>
      </c>
      <c r="C25" s="84" t="s">
        <v>18</v>
      </c>
      <c r="D25" s="103">
        <f>SUM(D26:D27)</f>
        <v>0</v>
      </c>
      <c r="E25" s="103">
        <f>SUM(E26:E27)</f>
        <v>0</v>
      </c>
      <c r="F25" s="103">
        <f>SUM(F26:F27)</f>
        <v>0</v>
      </c>
      <c r="G25" s="85">
        <f>SUM(D25:F25)</f>
        <v>0</v>
      </c>
    </row>
    <row r="26" spans="1:7" s="62" customFormat="1" ht="15" customHeight="1" outlineLevel="1" x14ac:dyDescent="0.3">
      <c r="A26" s="61"/>
      <c r="B26" s="73">
        <v>130030</v>
      </c>
      <c r="C26" s="86" t="s">
        <v>19</v>
      </c>
      <c r="D26" s="111"/>
      <c r="E26" s="111"/>
      <c r="F26" s="112"/>
      <c r="G26" s="102">
        <f>(Table146[[#This Row],[Medžiagos ir gaminiai, EUR be PVM]]+Table146[[#This Row],[Mašinų ir mechanizmų darbas, EUR be PVM]]+Table146[[#This Row],[Darbo užmokestis ir pridėtinės išlaidos, EUR be PVM]])</f>
        <v>0</v>
      </c>
    </row>
    <row r="27" spans="1:7" s="62" customFormat="1" ht="15" customHeight="1" outlineLevel="1" x14ac:dyDescent="0.3">
      <c r="A27" s="61"/>
      <c r="B27" s="73">
        <v>130030</v>
      </c>
      <c r="C27" s="86" t="s">
        <v>18</v>
      </c>
      <c r="D27" s="111"/>
      <c r="E27" s="111"/>
      <c r="F27" s="112"/>
      <c r="G27" s="102">
        <f>(Table146[[#This Row],[Medžiagos ir gaminiai, EUR be PVM]]+Table146[[#This Row],[Mašinų ir mechanizmų darbas, EUR be PVM]]+Table146[[#This Row],[Darbo užmokestis ir pridėtinės išlaidos, EUR be PVM]])</f>
        <v>0</v>
      </c>
    </row>
    <row r="28" spans="1:7" ht="15" customHeight="1" outlineLevel="1" x14ac:dyDescent="0.3">
      <c r="B28" s="83">
        <v>130040</v>
      </c>
      <c r="C28" s="84" t="s">
        <v>20</v>
      </c>
      <c r="D28" s="103">
        <f>SUM(D29)</f>
        <v>0</v>
      </c>
      <c r="E28" s="103">
        <f>SUM(E29)</f>
        <v>0</v>
      </c>
      <c r="F28" s="103">
        <f>SUM(F29)</f>
        <v>0</v>
      </c>
      <c r="G28" s="85">
        <f>SUM(D28:F28)</f>
        <v>0</v>
      </c>
    </row>
    <row r="29" spans="1:7" s="62" customFormat="1" ht="15" customHeight="1" outlineLevel="1" collapsed="1" x14ac:dyDescent="0.3">
      <c r="A29" s="61"/>
      <c r="B29" s="73">
        <v>130040</v>
      </c>
      <c r="C29" s="86" t="s">
        <v>20</v>
      </c>
      <c r="D29" s="111"/>
      <c r="E29" s="111"/>
      <c r="F29" s="112"/>
      <c r="G29" s="102">
        <f>(Table146[[#This Row],[Medžiagos ir gaminiai, EUR be PVM]]+Table146[[#This Row],[Mašinų ir mechanizmų darbas, EUR be PVM]]+Table146[[#This Row],[Darbo užmokestis ir pridėtinės išlaidos, EUR be PVM]])</f>
        <v>0</v>
      </c>
    </row>
    <row r="30" spans="1:7" ht="15" customHeight="1" x14ac:dyDescent="0.3">
      <c r="B30" s="75">
        <v>140000</v>
      </c>
      <c r="C30" s="81" t="s">
        <v>21</v>
      </c>
      <c r="D30" s="77">
        <f>SUM(D31+D52+D81+D90)</f>
        <v>0</v>
      </c>
      <c r="E30" s="77">
        <f>SUM(E31+E52+E81+E90)</f>
        <v>0</v>
      </c>
      <c r="F30" s="77">
        <f>SUM(F31+F52+F81+F90)</f>
        <v>0</v>
      </c>
      <c r="G30" s="78">
        <f>SUM(D30:F30)</f>
        <v>0</v>
      </c>
    </row>
    <row r="31" spans="1:7" ht="15" customHeight="1" outlineLevel="1" x14ac:dyDescent="0.3">
      <c r="B31" s="83">
        <v>140010</v>
      </c>
      <c r="C31" s="84" t="s">
        <v>46</v>
      </c>
      <c r="D31" s="103">
        <f>SUM(D32:D51)</f>
        <v>0</v>
      </c>
      <c r="E31" s="103">
        <f>SUM(E32:E51)</f>
        <v>0</v>
      </c>
      <c r="F31" s="103">
        <f>SUM(F32:F51)</f>
        <v>0</v>
      </c>
      <c r="G31" s="85">
        <f>SUM(D31:F31)</f>
        <v>0</v>
      </c>
    </row>
    <row r="32" spans="1:7" ht="15" customHeight="1" outlineLevel="1" x14ac:dyDescent="0.3">
      <c r="B32" s="87">
        <v>140010</v>
      </c>
      <c r="C32" s="86" t="s">
        <v>467</v>
      </c>
      <c r="D32" s="111"/>
      <c r="E32" s="111"/>
      <c r="F32" s="112"/>
      <c r="G32" s="102">
        <f>(Table146[[#This Row],[Medžiagos ir gaminiai, EUR be PVM]]+Table146[[#This Row],[Mašinų ir mechanizmų darbas, EUR be PVM]]+Table146[[#This Row],[Darbo užmokestis ir pridėtinės išlaidos, EUR be PVM]])</f>
        <v>0</v>
      </c>
    </row>
    <row r="33" spans="2:7" ht="15" customHeight="1" outlineLevel="1" x14ac:dyDescent="0.3">
      <c r="B33" s="87">
        <v>140010</v>
      </c>
      <c r="C33" s="86" t="s">
        <v>468</v>
      </c>
      <c r="D33" s="111"/>
      <c r="E33" s="111"/>
      <c r="F33" s="112"/>
      <c r="G33" s="102">
        <f>(Table146[[#This Row],[Medžiagos ir gaminiai, EUR be PVM]]+Table146[[#This Row],[Mašinų ir mechanizmų darbas, EUR be PVM]]+Table146[[#This Row],[Darbo užmokestis ir pridėtinės išlaidos, EUR be PVM]])</f>
        <v>0</v>
      </c>
    </row>
    <row r="34" spans="2:7" ht="15" customHeight="1" outlineLevel="1" x14ac:dyDescent="0.3">
      <c r="B34" s="87">
        <v>140010</v>
      </c>
      <c r="C34" s="86" t="s">
        <v>469</v>
      </c>
      <c r="D34" s="111"/>
      <c r="E34" s="111"/>
      <c r="F34" s="112"/>
      <c r="G34" s="102">
        <f>(Table146[[#This Row],[Medžiagos ir gaminiai, EUR be PVM]]+Table146[[#This Row],[Mašinų ir mechanizmų darbas, EUR be PVM]]+Table146[[#This Row],[Darbo užmokestis ir pridėtinės išlaidos, EUR be PVM]])</f>
        <v>0</v>
      </c>
    </row>
    <row r="35" spans="2:7" ht="15" customHeight="1" outlineLevel="1" x14ac:dyDescent="0.3">
      <c r="B35" s="87">
        <v>140010</v>
      </c>
      <c r="C35" s="86" t="s">
        <v>470</v>
      </c>
      <c r="D35" s="111"/>
      <c r="E35" s="111"/>
      <c r="F35" s="112"/>
      <c r="G35" s="102">
        <f>(Table146[[#This Row],[Medžiagos ir gaminiai, EUR be PVM]]+Table146[[#This Row],[Mašinų ir mechanizmų darbas, EUR be PVM]]+Table146[[#This Row],[Darbo užmokestis ir pridėtinės išlaidos, EUR be PVM]])</f>
        <v>0</v>
      </c>
    </row>
    <row r="36" spans="2:7" ht="15" customHeight="1" outlineLevel="1" x14ac:dyDescent="0.3">
      <c r="B36" s="87">
        <v>140010</v>
      </c>
      <c r="C36" s="86" t="s">
        <v>508</v>
      </c>
      <c r="D36" s="111"/>
      <c r="E36" s="111"/>
      <c r="F36" s="112"/>
      <c r="G36" s="102">
        <f>(Table146[[#This Row],[Medžiagos ir gaminiai, EUR be PVM]]+Table146[[#This Row],[Mašinų ir mechanizmų darbas, EUR be PVM]]+Table146[[#This Row],[Darbo užmokestis ir pridėtinės išlaidos, EUR be PVM]])</f>
        <v>0</v>
      </c>
    </row>
    <row r="37" spans="2:7" ht="15" customHeight="1" outlineLevel="1" x14ac:dyDescent="0.3">
      <c r="B37" s="87">
        <v>140010</v>
      </c>
      <c r="C37" s="86" t="s">
        <v>509</v>
      </c>
      <c r="D37" s="111"/>
      <c r="E37" s="111"/>
      <c r="F37" s="112"/>
      <c r="G37" s="102">
        <f>(Table146[[#This Row],[Medžiagos ir gaminiai, EUR be PVM]]+Table146[[#This Row],[Mašinų ir mechanizmų darbas, EUR be PVM]]+Table146[[#This Row],[Darbo užmokestis ir pridėtinės išlaidos, EUR be PVM]])</f>
        <v>0</v>
      </c>
    </row>
    <row r="38" spans="2:7" ht="15" customHeight="1" outlineLevel="1" x14ac:dyDescent="0.3">
      <c r="B38" s="87">
        <v>140010</v>
      </c>
      <c r="C38" s="86" t="s">
        <v>513</v>
      </c>
      <c r="D38" s="111"/>
      <c r="E38" s="111"/>
      <c r="F38" s="112"/>
      <c r="G38" s="102">
        <f>(Table146[[#This Row],[Medžiagos ir gaminiai, EUR be PVM]]+Table146[[#This Row],[Mašinų ir mechanizmų darbas, EUR be PVM]]+Table146[[#This Row],[Darbo užmokestis ir pridėtinės išlaidos, EUR be PVM]])</f>
        <v>0</v>
      </c>
    </row>
    <row r="39" spans="2:7" ht="15" customHeight="1" outlineLevel="1" x14ac:dyDescent="0.3">
      <c r="B39" s="87">
        <v>140010</v>
      </c>
      <c r="C39" s="86" t="s">
        <v>471</v>
      </c>
      <c r="D39" s="111"/>
      <c r="E39" s="111"/>
      <c r="F39" s="112"/>
      <c r="G39" s="102">
        <f>(Table146[[#This Row],[Medžiagos ir gaminiai, EUR be PVM]]+Table146[[#This Row],[Mašinų ir mechanizmų darbas, EUR be PVM]]+Table146[[#This Row],[Darbo užmokestis ir pridėtinės išlaidos, EUR be PVM]])</f>
        <v>0</v>
      </c>
    </row>
    <row r="40" spans="2:7" ht="28.8" outlineLevel="1" x14ac:dyDescent="0.3">
      <c r="B40" s="87">
        <v>140010</v>
      </c>
      <c r="C40" s="86" t="s">
        <v>512</v>
      </c>
      <c r="D40" s="111"/>
      <c r="E40" s="111"/>
      <c r="F40" s="112"/>
      <c r="G40" s="102">
        <f>(Table146[[#This Row],[Medžiagos ir gaminiai, EUR be PVM]]+Table146[[#This Row],[Mašinų ir mechanizmų darbas, EUR be PVM]]+Table146[[#This Row],[Darbo užmokestis ir pridėtinės išlaidos, EUR be PVM]])</f>
        <v>0</v>
      </c>
    </row>
    <row r="41" spans="2:7" ht="28.8" outlineLevel="1" x14ac:dyDescent="0.3">
      <c r="B41" s="87">
        <v>140010</v>
      </c>
      <c r="C41" s="86" t="s">
        <v>472</v>
      </c>
      <c r="D41" s="111"/>
      <c r="E41" s="111"/>
      <c r="F41" s="112"/>
      <c r="G41" s="102">
        <f>(Table146[[#This Row],[Medžiagos ir gaminiai, EUR be PVM]]+Table146[[#This Row],[Mašinų ir mechanizmų darbas, EUR be PVM]]+Table146[[#This Row],[Darbo užmokestis ir pridėtinės išlaidos, EUR be PVM]])</f>
        <v>0</v>
      </c>
    </row>
    <row r="42" spans="2:7" ht="15" customHeight="1" outlineLevel="1" x14ac:dyDescent="0.3">
      <c r="B42" s="87">
        <v>140010</v>
      </c>
      <c r="C42" s="86" t="s">
        <v>473</v>
      </c>
      <c r="D42" s="111"/>
      <c r="E42" s="111"/>
      <c r="F42" s="112"/>
      <c r="G42" s="102">
        <f>(Table146[[#This Row],[Medžiagos ir gaminiai, EUR be PVM]]+Table146[[#This Row],[Mašinų ir mechanizmų darbas, EUR be PVM]]+Table146[[#This Row],[Darbo užmokestis ir pridėtinės išlaidos, EUR be PVM]])</f>
        <v>0</v>
      </c>
    </row>
    <row r="43" spans="2:7" ht="15" customHeight="1" outlineLevel="1" x14ac:dyDescent="0.3">
      <c r="B43" s="87">
        <v>140010</v>
      </c>
      <c r="C43" s="86" t="s">
        <v>474</v>
      </c>
      <c r="D43" s="111"/>
      <c r="E43" s="111"/>
      <c r="F43" s="112"/>
      <c r="G43" s="102">
        <f>(Table146[[#This Row],[Medžiagos ir gaminiai, EUR be PVM]]+Table146[[#This Row],[Mašinų ir mechanizmų darbas, EUR be PVM]]+Table146[[#This Row],[Darbo užmokestis ir pridėtinės išlaidos, EUR be PVM]])</f>
        <v>0</v>
      </c>
    </row>
    <row r="44" spans="2:7" ht="15" customHeight="1" outlineLevel="1" x14ac:dyDescent="0.3">
      <c r="B44" s="87">
        <v>140010</v>
      </c>
      <c r="C44" s="86" t="s">
        <v>475</v>
      </c>
      <c r="D44" s="111"/>
      <c r="E44" s="111"/>
      <c r="F44" s="112"/>
      <c r="G44" s="102">
        <f>(Table146[[#This Row],[Medžiagos ir gaminiai, EUR be PVM]]+Table146[[#This Row],[Mašinų ir mechanizmų darbas, EUR be PVM]]+Table146[[#This Row],[Darbo užmokestis ir pridėtinės išlaidos, EUR be PVM]])</f>
        <v>0</v>
      </c>
    </row>
    <row r="45" spans="2:7" ht="15" customHeight="1" outlineLevel="1" x14ac:dyDescent="0.3">
      <c r="B45" s="87">
        <v>140010</v>
      </c>
      <c r="C45" s="86" t="s">
        <v>476</v>
      </c>
      <c r="D45" s="111"/>
      <c r="E45" s="111"/>
      <c r="F45" s="112"/>
      <c r="G45" s="102">
        <f>(Table146[[#This Row],[Medžiagos ir gaminiai, EUR be PVM]]+Table146[[#This Row],[Mašinų ir mechanizmų darbas, EUR be PVM]]+Table146[[#This Row],[Darbo užmokestis ir pridėtinės išlaidos, EUR be PVM]])</f>
        <v>0</v>
      </c>
    </row>
    <row r="46" spans="2:7" ht="15" customHeight="1" outlineLevel="1" x14ac:dyDescent="0.3">
      <c r="B46" s="87">
        <v>140010</v>
      </c>
      <c r="C46" s="86" t="s">
        <v>511</v>
      </c>
      <c r="D46" s="111"/>
      <c r="E46" s="111"/>
      <c r="F46" s="112"/>
      <c r="G46" s="102">
        <f>(Table146[[#This Row],[Medžiagos ir gaminiai, EUR be PVM]]+Table146[[#This Row],[Mašinų ir mechanizmų darbas, EUR be PVM]]+Table146[[#This Row],[Darbo užmokestis ir pridėtinės išlaidos, EUR be PVM]])</f>
        <v>0</v>
      </c>
    </row>
    <row r="47" spans="2:7" ht="15" customHeight="1" outlineLevel="1" x14ac:dyDescent="0.3">
      <c r="B47" s="87">
        <v>140010</v>
      </c>
      <c r="C47" s="86" t="s">
        <v>510</v>
      </c>
      <c r="D47" s="111"/>
      <c r="E47" s="111"/>
      <c r="F47" s="112"/>
      <c r="G47" s="102">
        <f>(Table146[[#This Row],[Medžiagos ir gaminiai, EUR be PVM]]+Table146[[#This Row],[Mašinų ir mechanizmų darbas, EUR be PVM]]+Table146[[#This Row],[Darbo užmokestis ir pridėtinės išlaidos, EUR be PVM]])</f>
        <v>0</v>
      </c>
    </row>
    <row r="48" spans="2:7" ht="15" customHeight="1" outlineLevel="1" x14ac:dyDescent="0.3">
      <c r="B48" s="87">
        <v>140010</v>
      </c>
      <c r="C48" s="86" t="s">
        <v>477</v>
      </c>
      <c r="D48" s="111"/>
      <c r="E48" s="111"/>
      <c r="F48" s="112"/>
      <c r="G48" s="102">
        <f>(Table146[[#This Row],[Medžiagos ir gaminiai, EUR be PVM]]+Table146[[#This Row],[Mašinų ir mechanizmų darbas, EUR be PVM]]+Table146[[#This Row],[Darbo užmokestis ir pridėtinės išlaidos, EUR be PVM]])</f>
        <v>0</v>
      </c>
    </row>
    <row r="49" spans="2:7" ht="15" customHeight="1" outlineLevel="1" x14ac:dyDescent="0.3">
      <c r="B49" s="87">
        <v>140010</v>
      </c>
      <c r="C49" s="86" t="s">
        <v>478</v>
      </c>
      <c r="D49" s="111"/>
      <c r="E49" s="111"/>
      <c r="F49" s="112"/>
      <c r="G49" s="102">
        <f>(Table146[[#This Row],[Medžiagos ir gaminiai, EUR be PVM]]+Table146[[#This Row],[Mašinų ir mechanizmų darbas, EUR be PVM]]+Table146[[#This Row],[Darbo užmokestis ir pridėtinės išlaidos, EUR be PVM]])</f>
        <v>0</v>
      </c>
    </row>
    <row r="50" spans="2:7" ht="28.8" outlineLevel="1" x14ac:dyDescent="0.3">
      <c r="B50" s="87">
        <v>140010</v>
      </c>
      <c r="C50" s="86" t="s">
        <v>479</v>
      </c>
      <c r="D50" s="111"/>
      <c r="E50" s="111"/>
      <c r="F50" s="112"/>
      <c r="G50" s="102">
        <f>(Table146[[#This Row],[Medžiagos ir gaminiai, EUR be PVM]]+Table146[[#This Row],[Mašinų ir mechanizmų darbas, EUR be PVM]]+Table146[[#This Row],[Darbo užmokestis ir pridėtinės išlaidos, EUR be PVM]])</f>
        <v>0</v>
      </c>
    </row>
    <row r="51" spans="2:7" ht="28.8" outlineLevel="1" x14ac:dyDescent="0.3">
      <c r="B51" s="87">
        <v>140010</v>
      </c>
      <c r="C51" s="86" t="s">
        <v>480</v>
      </c>
      <c r="D51" s="111"/>
      <c r="E51" s="111"/>
      <c r="F51" s="112"/>
      <c r="G51" s="102">
        <f>(Table146[[#This Row],[Medžiagos ir gaminiai, EUR be PVM]]+Table146[[#This Row],[Mašinų ir mechanizmų darbas, EUR be PVM]]+Table146[[#This Row],[Darbo užmokestis ir pridėtinės išlaidos, EUR be PVM]])</f>
        <v>0</v>
      </c>
    </row>
    <row r="52" spans="2:7" ht="15" customHeight="1" outlineLevel="1" x14ac:dyDescent="0.3">
      <c r="B52" s="83">
        <v>140020</v>
      </c>
      <c r="C52" s="84" t="s">
        <v>48</v>
      </c>
      <c r="D52" s="103">
        <f>SUM(D53:D80)</f>
        <v>0</v>
      </c>
      <c r="E52" s="103">
        <f>SUM(E53:E80)</f>
        <v>0</v>
      </c>
      <c r="F52" s="103">
        <f>SUM(F53:F80)</f>
        <v>0</v>
      </c>
      <c r="G52" s="85">
        <f>SUM(D52:F52)</f>
        <v>0</v>
      </c>
    </row>
    <row r="53" spans="2:7" ht="15" customHeight="1" outlineLevel="1" x14ac:dyDescent="0.3">
      <c r="B53" s="87">
        <v>140020</v>
      </c>
      <c r="C53" s="86" t="s">
        <v>481</v>
      </c>
      <c r="D53" s="111"/>
      <c r="E53" s="111"/>
      <c r="F53" s="112"/>
      <c r="G53" s="102">
        <f>(Table146[[#This Row],[Medžiagos ir gaminiai, EUR be PVM]]+Table146[[#This Row],[Mašinų ir mechanizmų darbas, EUR be PVM]]+Table146[[#This Row],[Darbo užmokestis ir pridėtinės išlaidos, EUR be PVM]])</f>
        <v>0</v>
      </c>
    </row>
    <row r="54" spans="2:7" ht="15" customHeight="1" outlineLevel="1" x14ac:dyDescent="0.3">
      <c r="B54" s="87">
        <v>140020</v>
      </c>
      <c r="C54" s="86" t="s">
        <v>525</v>
      </c>
      <c r="D54" s="111"/>
      <c r="E54" s="111"/>
      <c r="F54" s="112"/>
      <c r="G54" s="102">
        <f>(Table146[[#This Row],[Medžiagos ir gaminiai, EUR be PVM]]+Table146[[#This Row],[Mašinų ir mechanizmų darbas, EUR be PVM]]+Table146[[#This Row],[Darbo užmokestis ir pridėtinės išlaidos, EUR be PVM]])</f>
        <v>0</v>
      </c>
    </row>
    <row r="55" spans="2:7" ht="15" customHeight="1" outlineLevel="1" x14ac:dyDescent="0.3">
      <c r="B55" s="87">
        <v>140020</v>
      </c>
      <c r="C55" s="86" t="s">
        <v>482</v>
      </c>
      <c r="D55" s="111"/>
      <c r="E55" s="111"/>
      <c r="F55" s="112"/>
      <c r="G55" s="102">
        <f>(Table146[[#This Row],[Medžiagos ir gaminiai, EUR be PVM]]+Table146[[#This Row],[Mašinų ir mechanizmų darbas, EUR be PVM]]+Table146[[#This Row],[Darbo užmokestis ir pridėtinės išlaidos, EUR be PVM]])</f>
        <v>0</v>
      </c>
    </row>
    <row r="56" spans="2:7" ht="15" customHeight="1" outlineLevel="1" x14ac:dyDescent="0.3">
      <c r="B56" s="87">
        <v>140020</v>
      </c>
      <c r="C56" s="86" t="s">
        <v>483</v>
      </c>
      <c r="D56" s="111"/>
      <c r="E56" s="111"/>
      <c r="F56" s="112"/>
      <c r="G56" s="102">
        <f>(Table146[[#This Row],[Medžiagos ir gaminiai, EUR be PVM]]+Table146[[#This Row],[Mašinų ir mechanizmų darbas, EUR be PVM]]+Table146[[#This Row],[Darbo užmokestis ir pridėtinės išlaidos, EUR be PVM]])</f>
        <v>0</v>
      </c>
    </row>
    <row r="57" spans="2:7" ht="15" customHeight="1" outlineLevel="1" x14ac:dyDescent="0.3">
      <c r="B57" s="87">
        <v>140020</v>
      </c>
      <c r="C57" s="86" t="s">
        <v>484</v>
      </c>
      <c r="D57" s="111"/>
      <c r="E57" s="111"/>
      <c r="F57" s="112"/>
      <c r="G57" s="102">
        <f>(Table146[[#This Row],[Medžiagos ir gaminiai, EUR be PVM]]+Table146[[#This Row],[Mašinų ir mechanizmų darbas, EUR be PVM]]+Table146[[#This Row],[Darbo užmokestis ir pridėtinės išlaidos, EUR be PVM]])</f>
        <v>0</v>
      </c>
    </row>
    <row r="58" spans="2:7" ht="15" customHeight="1" outlineLevel="1" x14ac:dyDescent="0.3">
      <c r="B58" s="87">
        <v>140020</v>
      </c>
      <c r="C58" s="86" t="s">
        <v>526</v>
      </c>
      <c r="D58" s="111"/>
      <c r="E58" s="111"/>
      <c r="F58" s="112"/>
      <c r="G58" s="102">
        <f>(Table146[[#This Row],[Medžiagos ir gaminiai, EUR be PVM]]+Table146[[#This Row],[Mašinų ir mechanizmų darbas, EUR be PVM]]+Table146[[#This Row],[Darbo užmokestis ir pridėtinės išlaidos, EUR be PVM]])</f>
        <v>0</v>
      </c>
    </row>
    <row r="59" spans="2:7" ht="15" customHeight="1" outlineLevel="1" x14ac:dyDescent="0.3">
      <c r="B59" s="87">
        <v>140020</v>
      </c>
      <c r="C59" s="86" t="s">
        <v>485</v>
      </c>
      <c r="D59" s="111"/>
      <c r="E59" s="111"/>
      <c r="F59" s="112"/>
      <c r="G59" s="102">
        <f>(Table146[[#This Row],[Medžiagos ir gaminiai, EUR be PVM]]+Table146[[#This Row],[Mašinų ir mechanizmų darbas, EUR be PVM]]+Table146[[#This Row],[Darbo užmokestis ir pridėtinės išlaidos, EUR be PVM]])</f>
        <v>0</v>
      </c>
    </row>
    <row r="60" spans="2:7" ht="15" customHeight="1" outlineLevel="1" x14ac:dyDescent="0.3">
      <c r="B60" s="87">
        <v>140020</v>
      </c>
      <c r="C60" s="86" t="s">
        <v>486</v>
      </c>
      <c r="D60" s="111"/>
      <c r="E60" s="111"/>
      <c r="F60" s="112"/>
      <c r="G60" s="102">
        <f>(Table146[[#This Row],[Medžiagos ir gaminiai, EUR be PVM]]+Table146[[#This Row],[Mašinų ir mechanizmų darbas, EUR be PVM]]+Table146[[#This Row],[Darbo užmokestis ir pridėtinės išlaidos, EUR be PVM]])</f>
        <v>0</v>
      </c>
    </row>
    <row r="61" spans="2:7" ht="15" customHeight="1" outlineLevel="1" x14ac:dyDescent="0.3">
      <c r="B61" s="87">
        <v>140020</v>
      </c>
      <c r="C61" s="86" t="s">
        <v>508</v>
      </c>
      <c r="D61" s="111"/>
      <c r="E61" s="111"/>
      <c r="F61" s="112"/>
      <c r="G61" s="102">
        <f>(Table146[[#This Row],[Medžiagos ir gaminiai, EUR be PVM]]+Table146[[#This Row],[Mašinų ir mechanizmų darbas, EUR be PVM]]+Table146[[#This Row],[Darbo užmokestis ir pridėtinės išlaidos, EUR be PVM]])</f>
        <v>0</v>
      </c>
    </row>
    <row r="62" spans="2:7" ht="15" customHeight="1" outlineLevel="1" x14ac:dyDescent="0.3">
      <c r="B62" s="87">
        <v>140020</v>
      </c>
      <c r="C62" s="86" t="s">
        <v>509</v>
      </c>
      <c r="D62" s="111"/>
      <c r="E62" s="111"/>
      <c r="F62" s="112"/>
      <c r="G62" s="102">
        <f>(Table146[[#This Row],[Medžiagos ir gaminiai, EUR be PVM]]+Table146[[#This Row],[Mašinų ir mechanizmų darbas, EUR be PVM]]+Table146[[#This Row],[Darbo užmokestis ir pridėtinės išlaidos, EUR be PVM]])</f>
        <v>0</v>
      </c>
    </row>
    <row r="63" spans="2:7" ht="15" customHeight="1" outlineLevel="1" x14ac:dyDescent="0.3">
      <c r="B63" s="87">
        <v>140020</v>
      </c>
      <c r="C63" s="86" t="s">
        <v>513</v>
      </c>
      <c r="D63" s="111"/>
      <c r="E63" s="111"/>
      <c r="F63" s="112"/>
      <c r="G63" s="102">
        <f>(Table146[[#This Row],[Medžiagos ir gaminiai, EUR be PVM]]+Table146[[#This Row],[Mašinų ir mechanizmų darbas, EUR be PVM]]+Table146[[#This Row],[Darbo užmokestis ir pridėtinės išlaidos, EUR be PVM]])</f>
        <v>0</v>
      </c>
    </row>
    <row r="64" spans="2:7" ht="15" customHeight="1" outlineLevel="1" x14ac:dyDescent="0.3">
      <c r="B64" s="87">
        <v>140020</v>
      </c>
      <c r="C64" s="86" t="s">
        <v>471</v>
      </c>
      <c r="D64" s="111"/>
      <c r="E64" s="111"/>
      <c r="F64" s="112"/>
      <c r="G64" s="102">
        <f>(Table146[[#This Row],[Medžiagos ir gaminiai, EUR be PVM]]+Table146[[#This Row],[Mašinų ir mechanizmų darbas, EUR be PVM]]+Table146[[#This Row],[Darbo užmokestis ir pridėtinės išlaidos, EUR be PVM]])</f>
        <v>0</v>
      </c>
    </row>
    <row r="65" spans="2:7" ht="28.8" outlineLevel="1" x14ac:dyDescent="0.3">
      <c r="B65" s="87">
        <v>140020</v>
      </c>
      <c r="C65" s="86" t="s">
        <v>512</v>
      </c>
      <c r="D65" s="111"/>
      <c r="E65" s="111"/>
      <c r="F65" s="112"/>
      <c r="G65" s="102">
        <f>(Table146[[#This Row],[Medžiagos ir gaminiai, EUR be PVM]]+Table146[[#This Row],[Mašinų ir mechanizmų darbas, EUR be PVM]]+Table146[[#This Row],[Darbo užmokestis ir pridėtinės išlaidos, EUR be PVM]])</f>
        <v>0</v>
      </c>
    </row>
    <row r="66" spans="2:7" ht="28.8" outlineLevel="1" x14ac:dyDescent="0.3">
      <c r="B66" s="87">
        <v>140020</v>
      </c>
      <c r="C66" s="86" t="s">
        <v>472</v>
      </c>
      <c r="D66" s="111"/>
      <c r="E66" s="111"/>
      <c r="F66" s="112"/>
      <c r="G66" s="102">
        <f>(Table146[[#This Row],[Medžiagos ir gaminiai, EUR be PVM]]+Table146[[#This Row],[Mašinų ir mechanizmų darbas, EUR be PVM]]+Table146[[#This Row],[Darbo užmokestis ir pridėtinės išlaidos, EUR be PVM]])</f>
        <v>0</v>
      </c>
    </row>
    <row r="67" spans="2:7" ht="15" customHeight="1" outlineLevel="1" x14ac:dyDescent="0.3">
      <c r="B67" s="87">
        <v>140020</v>
      </c>
      <c r="C67" s="86" t="s">
        <v>487</v>
      </c>
      <c r="D67" s="111"/>
      <c r="E67" s="111"/>
      <c r="F67" s="112"/>
      <c r="G67" s="102">
        <f>(Table146[[#This Row],[Medžiagos ir gaminiai, EUR be PVM]]+Table146[[#This Row],[Mašinų ir mechanizmų darbas, EUR be PVM]]+Table146[[#This Row],[Darbo užmokestis ir pridėtinės išlaidos, EUR be PVM]])</f>
        <v>0</v>
      </c>
    </row>
    <row r="68" spans="2:7" ht="15" customHeight="1" outlineLevel="1" x14ac:dyDescent="0.3">
      <c r="B68" s="87">
        <v>140020</v>
      </c>
      <c r="C68" s="86" t="s">
        <v>527</v>
      </c>
      <c r="D68" s="111"/>
      <c r="E68" s="111"/>
      <c r="F68" s="112"/>
      <c r="G68" s="102">
        <f>(Table146[[#This Row],[Medžiagos ir gaminiai, EUR be PVM]]+Table146[[#This Row],[Mašinų ir mechanizmų darbas, EUR be PVM]]+Table146[[#This Row],[Darbo užmokestis ir pridėtinės išlaidos, EUR be PVM]])</f>
        <v>0</v>
      </c>
    </row>
    <row r="69" spans="2:7" ht="15" customHeight="1" outlineLevel="1" x14ac:dyDescent="0.3">
      <c r="B69" s="87">
        <v>140020</v>
      </c>
      <c r="C69" s="86" t="s">
        <v>488</v>
      </c>
      <c r="D69" s="111"/>
      <c r="E69" s="111"/>
      <c r="F69" s="112"/>
      <c r="G69" s="102">
        <f>(Table146[[#This Row],[Medžiagos ir gaminiai, EUR be PVM]]+Table146[[#This Row],[Mašinų ir mechanizmų darbas, EUR be PVM]]+Table146[[#This Row],[Darbo užmokestis ir pridėtinės išlaidos, EUR be PVM]])</f>
        <v>0</v>
      </c>
    </row>
    <row r="70" spans="2:7" ht="15" customHeight="1" outlineLevel="1" x14ac:dyDescent="0.3">
      <c r="B70" s="87">
        <v>140020</v>
      </c>
      <c r="C70" s="86" t="s">
        <v>489</v>
      </c>
      <c r="D70" s="111"/>
      <c r="E70" s="111"/>
      <c r="F70" s="112"/>
      <c r="G70" s="102">
        <f>(Table146[[#This Row],[Medžiagos ir gaminiai, EUR be PVM]]+Table146[[#This Row],[Mašinų ir mechanizmų darbas, EUR be PVM]]+Table146[[#This Row],[Darbo užmokestis ir pridėtinės išlaidos, EUR be PVM]])</f>
        <v>0</v>
      </c>
    </row>
    <row r="71" spans="2:7" ht="15" customHeight="1" outlineLevel="1" x14ac:dyDescent="0.3">
      <c r="B71" s="87">
        <v>140020</v>
      </c>
      <c r="C71" s="86" t="s">
        <v>490</v>
      </c>
      <c r="D71" s="111"/>
      <c r="E71" s="111"/>
      <c r="F71" s="112"/>
      <c r="G71" s="102">
        <f>(Table146[[#This Row],[Medžiagos ir gaminiai, EUR be PVM]]+Table146[[#This Row],[Mašinų ir mechanizmų darbas, EUR be PVM]]+Table146[[#This Row],[Darbo užmokestis ir pridėtinės išlaidos, EUR be PVM]])</f>
        <v>0</v>
      </c>
    </row>
    <row r="72" spans="2:7" ht="15" customHeight="1" outlineLevel="1" x14ac:dyDescent="0.3">
      <c r="B72" s="87">
        <v>140020</v>
      </c>
      <c r="C72" s="86" t="s">
        <v>528</v>
      </c>
      <c r="D72" s="111"/>
      <c r="E72" s="111"/>
      <c r="F72" s="112"/>
      <c r="G72" s="102">
        <f>(Table146[[#This Row],[Medžiagos ir gaminiai, EUR be PVM]]+Table146[[#This Row],[Mašinų ir mechanizmų darbas, EUR be PVM]]+Table146[[#This Row],[Darbo užmokestis ir pridėtinės išlaidos, EUR be PVM]])</f>
        <v>0</v>
      </c>
    </row>
    <row r="73" spans="2:7" ht="15" customHeight="1" outlineLevel="1" x14ac:dyDescent="0.3">
      <c r="B73" s="87">
        <v>140020</v>
      </c>
      <c r="C73" s="86" t="s">
        <v>491</v>
      </c>
      <c r="D73" s="111"/>
      <c r="E73" s="111"/>
      <c r="F73" s="112"/>
      <c r="G73" s="102">
        <f>(Table146[[#This Row],[Medžiagos ir gaminiai, EUR be PVM]]+Table146[[#This Row],[Mašinų ir mechanizmų darbas, EUR be PVM]]+Table146[[#This Row],[Darbo užmokestis ir pridėtinės išlaidos, EUR be PVM]])</f>
        <v>0</v>
      </c>
    </row>
    <row r="74" spans="2:7" ht="15" customHeight="1" outlineLevel="1" x14ac:dyDescent="0.3">
      <c r="B74" s="87">
        <v>140020</v>
      </c>
      <c r="C74" s="86" t="s">
        <v>492</v>
      </c>
      <c r="D74" s="111"/>
      <c r="E74" s="111"/>
      <c r="F74" s="112"/>
      <c r="G74" s="102">
        <f>(Table146[[#This Row],[Medžiagos ir gaminiai, EUR be PVM]]+Table146[[#This Row],[Mašinų ir mechanizmų darbas, EUR be PVM]]+Table146[[#This Row],[Darbo užmokestis ir pridėtinės išlaidos, EUR be PVM]])</f>
        <v>0</v>
      </c>
    </row>
    <row r="75" spans="2:7" ht="15" customHeight="1" outlineLevel="1" x14ac:dyDescent="0.3">
      <c r="B75" s="87">
        <v>140020</v>
      </c>
      <c r="C75" s="86" t="s">
        <v>511</v>
      </c>
      <c r="D75" s="111"/>
      <c r="E75" s="111"/>
      <c r="F75" s="112"/>
      <c r="G75" s="102">
        <f>(Table146[[#This Row],[Medžiagos ir gaminiai, EUR be PVM]]+Table146[[#This Row],[Mašinų ir mechanizmų darbas, EUR be PVM]]+Table146[[#This Row],[Darbo užmokestis ir pridėtinės išlaidos, EUR be PVM]])</f>
        <v>0</v>
      </c>
    </row>
    <row r="76" spans="2:7" ht="15" customHeight="1" outlineLevel="1" x14ac:dyDescent="0.3">
      <c r="B76" s="87">
        <v>140020</v>
      </c>
      <c r="C76" s="86" t="s">
        <v>510</v>
      </c>
      <c r="D76" s="111"/>
      <c r="E76" s="111"/>
      <c r="F76" s="112"/>
      <c r="G76" s="102">
        <f>(Table146[[#This Row],[Medžiagos ir gaminiai, EUR be PVM]]+Table146[[#This Row],[Mašinų ir mechanizmų darbas, EUR be PVM]]+Table146[[#This Row],[Darbo užmokestis ir pridėtinės išlaidos, EUR be PVM]])</f>
        <v>0</v>
      </c>
    </row>
    <row r="77" spans="2:7" ht="15" customHeight="1" outlineLevel="1" x14ac:dyDescent="0.3">
      <c r="B77" s="87">
        <v>140020</v>
      </c>
      <c r="C77" s="86" t="s">
        <v>477</v>
      </c>
      <c r="D77" s="111"/>
      <c r="E77" s="111"/>
      <c r="F77" s="112"/>
      <c r="G77" s="102">
        <f>(Table146[[#This Row],[Medžiagos ir gaminiai, EUR be PVM]]+Table146[[#This Row],[Mašinų ir mechanizmų darbas, EUR be PVM]]+Table146[[#This Row],[Darbo užmokestis ir pridėtinės išlaidos, EUR be PVM]])</f>
        <v>0</v>
      </c>
    </row>
    <row r="78" spans="2:7" ht="15" customHeight="1" outlineLevel="1" x14ac:dyDescent="0.3">
      <c r="B78" s="87">
        <v>140020</v>
      </c>
      <c r="C78" s="86" t="s">
        <v>478</v>
      </c>
      <c r="D78" s="111"/>
      <c r="E78" s="111"/>
      <c r="F78" s="112"/>
      <c r="G78" s="102">
        <f>(Table146[[#This Row],[Medžiagos ir gaminiai, EUR be PVM]]+Table146[[#This Row],[Mašinų ir mechanizmų darbas, EUR be PVM]]+Table146[[#This Row],[Darbo užmokestis ir pridėtinės išlaidos, EUR be PVM]])</f>
        <v>0</v>
      </c>
    </row>
    <row r="79" spans="2:7" ht="28.8" outlineLevel="1" x14ac:dyDescent="0.3">
      <c r="B79" s="87">
        <v>140020</v>
      </c>
      <c r="C79" s="86" t="s">
        <v>479</v>
      </c>
      <c r="D79" s="111"/>
      <c r="E79" s="111"/>
      <c r="F79" s="112"/>
      <c r="G79" s="102">
        <f>(Table146[[#This Row],[Medžiagos ir gaminiai, EUR be PVM]]+Table146[[#This Row],[Mašinų ir mechanizmų darbas, EUR be PVM]]+Table146[[#This Row],[Darbo užmokestis ir pridėtinės išlaidos, EUR be PVM]])</f>
        <v>0</v>
      </c>
    </row>
    <row r="80" spans="2:7" ht="28.8" outlineLevel="1" x14ac:dyDescent="0.3">
      <c r="B80" s="87">
        <v>140020</v>
      </c>
      <c r="C80" s="86" t="s">
        <v>480</v>
      </c>
      <c r="D80" s="111"/>
      <c r="E80" s="111"/>
      <c r="F80" s="112"/>
      <c r="G80" s="102">
        <f>(Table146[[#This Row],[Medžiagos ir gaminiai, EUR be PVM]]+Table146[[#This Row],[Mašinų ir mechanizmų darbas, EUR be PVM]]+Table146[[#This Row],[Darbo užmokestis ir pridėtinės išlaidos, EUR be PVM]])</f>
        <v>0</v>
      </c>
    </row>
    <row r="81" spans="2:7" ht="15" customHeight="1" outlineLevel="1" x14ac:dyDescent="0.3">
      <c r="B81" s="83">
        <v>140030</v>
      </c>
      <c r="C81" s="84" t="s">
        <v>22</v>
      </c>
      <c r="D81" s="103">
        <f>SUM(D82:D89)</f>
        <v>0</v>
      </c>
      <c r="E81" s="103">
        <f>SUM(E82:E89)</f>
        <v>0</v>
      </c>
      <c r="F81" s="103">
        <f>SUM(F82:F89)</f>
        <v>0</v>
      </c>
      <c r="G81" s="85">
        <f>SUM(D81:F81)</f>
        <v>0</v>
      </c>
    </row>
    <row r="82" spans="2:7" ht="15" customHeight="1" outlineLevel="1" x14ac:dyDescent="0.3">
      <c r="B82" s="87">
        <v>140030</v>
      </c>
      <c r="C82" s="86" t="s">
        <v>516</v>
      </c>
      <c r="D82" s="111"/>
      <c r="E82" s="111"/>
      <c r="F82" s="112"/>
      <c r="G82" s="102">
        <f>(Table146[[#This Row],[Medžiagos ir gaminiai, EUR be PVM]]+Table146[[#This Row],[Mašinų ir mechanizmų darbas, EUR be PVM]]+Table146[[#This Row],[Darbo užmokestis ir pridėtinės išlaidos, EUR be PVM]])</f>
        <v>0</v>
      </c>
    </row>
    <row r="83" spans="2:7" ht="15" customHeight="1" outlineLevel="1" x14ac:dyDescent="0.3">
      <c r="B83" s="87">
        <v>140030</v>
      </c>
      <c r="C83" s="86" t="s">
        <v>493</v>
      </c>
      <c r="D83" s="111"/>
      <c r="E83" s="111"/>
      <c r="F83" s="112"/>
      <c r="G83" s="102">
        <f>(Table146[[#This Row],[Medžiagos ir gaminiai, EUR be PVM]]+Table146[[#This Row],[Mašinų ir mechanizmų darbas, EUR be PVM]]+Table146[[#This Row],[Darbo užmokestis ir pridėtinės išlaidos, EUR be PVM]])</f>
        <v>0</v>
      </c>
    </row>
    <row r="84" spans="2:7" ht="15" customHeight="1" outlineLevel="1" x14ac:dyDescent="0.3">
      <c r="B84" s="87">
        <v>140030</v>
      </c>
      <c r="C84" s="86" t="s">
        <v>515</v>
      </c>
      <c r="D84" s="111"/>
      <c r="E84" s="111"/>
      <c r="F84" s="112"/>
      <c r="G84" s="102">
        <f>(Table146[[#This Row],[Medžiagos ir gaminiai, EUR be PVM]]+Table146[[#This Row],[Mašinų ir mechanizmų darbas, EUR be PVM]]+Table146[[#This Row],[Darbo užmokestis ir pridėtinės išlaidos, EUR be PVM]])</f>
        <v>0</v>
      </c>
    </row>
    <row r="85" spans="2:7" ht="15" customHeight="1" outlineLevel="1" x14ac:dyDescent="0.3">
      <c r="B85" s="87">
        <v>140030</v>
      </c>
      <c r="C85" s="86" t="s">
        <v>494</v>
      </c>
      <c r="D85" s="111"/>
      <c r="E85" s="111"/>
      <c r="F85" s="112"/>
      <c r="G85" s="102">
        <f>(Table146[[#This Row],[Medžiagos ir gaminiai, EUR be PVM]]+Table146[[#This Row],[Mašinų ir mechanizmų darbas, EUR be PVM]]+Table146[[#This Row],[Darbo užmokestis ir pridėtinės išlaidos, EUR be PVM]])</f>
        <v>0</v>
      </c>
    </row>
    <row r="86" spans="2:7" ht="15" customHeight="1" outlineLevel="1" x14ac:dyDescent="0.3">
      <c r="B86" s="87">
        <v>140030</v>
      </c>
      <c r="C86" s="86" t="s">
        <v>495</v>
      </c>
      <c r="D86" s="111"/>
      <c r="E86" s="111"/>
      <c r="F86" s="112"/>
      <c r="G86" s="102">
        <f>(Table146[[#This Row],[Medžiagos ir gaminiai, EUR be PVM]]+Table146[[#This Row],[Mašinų ir mechanizmų darbas, EUR be PVM]]+Table146[[#This Row],[Darbo užmokestis ir pridėtinės išlaidos, EUR be PVM]])</f>
        <v>0</v>
      </c>
    </row>
    <row r="87" spans="2:7" ht="15" customHeight="1" outlineLevel="1" x14ac:dyDescent="0.3">
      <c r="B87" s="87">
        <v>140030</v>
      </c>
      <c r="C87" s="86" t="s">
        <v>68</v>
      </c>
      <c r="D87" s="111"/>
      <c r="E87" s="111"/>
      <c r="F87" s="112"/>
      <c r="G87" s="102">
        <f>(Table146[[#This Row],[Medžiagos ir gaminiai, EUR be PVM]]+Table146[[#This Row],[Mašinų ir mechanizmų darbas, EUR be PVM]]+Table146[[#This Row],[Darbo užmokestis ir pridėtinės išlaidos, EUR be PVM]])</f>
        <v>0</v>
      </c>
    </row>
    <row r="88" spans="2:7" ht="15" customHeight="1" outlineLevel="1" x14ac:dyDescent="0.3">
      <c r="B88" s="87">
        <v>140030</v>
      </c>
      <c r="C88" s="86" t="s">
        <v>69</v>
      </c>
      <c r="D88" s="111"/>
      <c r="E88" s="111"/>
      <c r="F88" s="112"/>
      <c r="G88" s="102">
        <f>(Table146[[#This Row],[Medžiagos ir gaminiai, EUR be PVM]]+Table146[[#This Row],[Mašinų ir mechanizmų darbas, EUR be PVM]]+Table146[[#This Row],[Darbo užmokestis ir pridėtinės išlaidos, EUR be PVM]])</f>
        <v>0</v>
      </c>
    </row>
    <row r="89" spans="2:7" ht="15" customHeight="1" outlineLevel="1" x14ac:dyDescent="0.3">
      <c r="B89" s="87">
        <v>140030</v>
      </c>
      <c r="C89" s="86" t="s">
        <v>70</v>
      </c>
      <c r="D89" s="111"/>
      <c r="E89" s="111"/>
      <c r="F89" s="112"/>
      <c r="G89" s="102">
        <f>(Table146[[#This Row],[Medžiagos ir gaminiai, EUR be PVM]]+Table146[[#This Row],[Mašinų ir mechanizmų darbas, EUR be PVM]]+Table146[[#This Row],[Darbo užmokestis ir pridėtinės išlaidos, EUR be PVM]])</f>
        <v>0</v>
      </c>
    </row>
    <row r="90" spans="2:7" ht="15" customHeight="1" outlineLevel="1" x14ac:dyDescent="0.3">
      <c r="B90" s="83">
        <v>140040</v>
      </c>
      <c r="C90" s="84" t="s">
        <v>23</v>
      </c>
      <c r="D90" s="103">
        <f>SUM(D91:D93)</f>
        <v>0</v>
      </c>
      <c r="E90" s="103">
        <f>SUM(E91:E93)</f>
        <v>0</v>
      </c>
      <c r="F90" s="103">
        <f>SUM(F91:F93)</f>
        <v>0</v>
      </c>
      <c r="G90" s="85">
        <f>SUM(D90:F90)</f>
        <v>0</v>
      </c>
    </row>
    <row r="91" spans="2:7" outlineLevel="1" x14ac:dyDescent="0.3">
      <c r="B91" s="88">
        <v>140040</v>
      </c>
      <c r="C91" s="89" t="s">
        <v>514</v>
      </c>
      <c r="D91" s="111"/>
      <c r="E91" s="111"/>
      <c r="F91" s="112"/>
      <c r="G91" s="102">
        <f>(Table146[[#This Row],[Medžiagos ir gaminiai, EUR be PVM]]+Table146[[#This Row],[Mašinų ir mechanizmų darbas, EUR be PVM]]+Table146[[#This Row],[Darbo užmokestis ir pridėtinės išlaidos, EUR be PVM]])</f>
        <v>0</v>
      </c>
    </row>
    <row r="92" spans="2:7" outlineLevel="1" collapsed="1" x14ac:dyDescent="0.3">
      <c r="B92" s="88">
        <v>140040</v>
      </c>
      <c r="C92" s="86" t="s">
        <v>71</v>
      </c>
      <c r="D92" s="111"/>
      <c r="E92" s="111"/>
      <c r="F92" s="112"/>
      <c r="G92" s="102">
        <f>(Table146[[#This Row],[Medžiagos ir gaminiai, EUR be PVM]]+Table146[[#This Row],[Mašinų ir mechanizmų darbas, EUR be PVM]]+Table146[[#This Row],[Darbo užmokestis ir pridėtinės išlaidos, EUR be PVM]])</f>
        <v>0</v>
      </c>
    </row>
    <row r="93" spans="2:7" ht="15" customHeight="1" outlineLevel="1" x14ac:dyDescent="0.3">
      <c r="B93" s="88">
        <v>140040</v>
      </c>
      <c r="C93" s="86" t="s">
        <v>49</v>
      </c>
      <c r="D93" s="111"/>
      <c r="E93" s="111"/>
      <c r="F93" s="112"/>
      <c r="G93" s="102">
        <f>(Table146[[#This Row],[Medžiagos ir gaminiai, EUR be PVM]]+Table146[[#This Row],[Mašinų ir mechanizmų darbas, EUR be PVM]]+Table146[[#This Row],[Darbo užmokestis ir pridėtinės išlaidos, EUR be PVM]])</f>
        <v>0</v>
      </c>
    </row>
    <row r="94" spans="2:7" ht="30" customHeight="1" x14ac:dyDescent="0.3">
      <c r="B94" s="90">
        <v>150000</v>
      </c>
      <c r="C94" s="91" t="s">
        <v>24</v>
      </c>
      <c r="D94" s="104">
        <f>SUM(D95+D113+D116+D118+D120+D123)</f>
        <v>0</v>
      </c>
      <c r="E94" s="104">
        <f>SUM(E95+E113+E116+E118+E120+E123)</f>
        <v>0</v>
      </c>
      <c r="F94" s="104">
        <f>SUM(F95+F113+F116+F118+F120+F123)</f>
        <v>0</v>
      </c>
      <c r="G94" s="78">
        <f>SUM(D94:F94)</f>
        <v>0</v>
      </c>
    </row>
    <row r="95" spans="2:7" ht="15" customHeight="1" outlineLevel="1" x14ac:dyDescent="0.3">
      <c r="B95" s="83">
        <v>150010</v>
      </c>
      <c r="C95" s="84" t="s">
        <v>25</v>
      </c>
      <c r="D95" s="103">
        <f>SUM(D96:D112)</f>
        <v>0</v>
      </c>
      <c r="E95" s="103">
        <f>SUM(E96:E112)</f>
        <v>0</v>
      </c>
      <c r="F95" s="103">
        <f>SUM(F96:F112)</f>
        <v>0</v>
      </c>
      <c r="G95" s="85">
        <f>SUM(D95:F95)</f>
        <v>0</v>
      </c>
    </row>
    <row r="96" spans="2:7" outlineLevel="1" x14ac:dyDescent="0.3">
      <c r="B96" s="88">
        <v>150010</v>
      </c>
      <c r="C96" s="86" t="s">
        <v>517</v>
      </c>
      <c r="D96" s="111"/>
      <c r="E96" s="111"/>
      <c r="F96" s="112"/>
      <c r="G96" s="102">
        <f>(Table146[[#This Row],[Medžiagos ir gaminiai, EUR be PVM]]+Table146[[#This Row],[Mašinų ir mechanizmų darbas, EUR be PVM]]+Table146[[#This Row],[Darbo užmokestis ir pridėtinės išlaidos, EUR be PVM]])</f>
        <v>0</v>
      </c>
    </row>
    <row r="97" spans="2:7" outlineLevel="1" x14ac:dyDescent="0.3">
      <c r="B97" s="88">
        <v>150010</v>
      </c>
      <c r="C97" s="86" t="s">
        <v>496</v>
      </c>
      <c r="D97" s="111"/>
      <c r="E97" s="111"/>
      <c r="F97" s="112"/>
      <c r="G97" s="102">
        <f>(Table146[[#This Row],[Medžiagos ir gaminiai, EUR be PVM]]+Table146[[#This Row],[Mašinų ir mechanizmų darbas, EUR be PVM]]+Table146[[#This Row],[Darbo užmokestis ir pridėtinės išlaidos, EUR be PVM]])</f>
        <v>0</v>
      </c>
    </row>
    <row r="98" spans="2:7" outlineLevel="1" x14ac:dyDescent="0.3">
      <c r="B98" s="88">
        <v>150010</v>
      </c>
      <c r="C98" s="86" t="s">
        <v>497</v>
      </c>
      <c r="D98" s="111"/>
      <c r="E98" s="111"/>
      <c r="F98" s="112"/>
      <c r="G98" s="102">
        <f>(Table146[[#This Row],[Medžiagos ir gaminiai, EUR be PVM]]+Table146[[#This Row],[Mašinų ir mechanizmų darbas, EUR be PVM]]+Table146[[#This Row],[Darbo užmokestis ir pridėtinės išlaidos, EUR be PVM]])</f>
        <v>0</v>
      </c>
    </row>
    <row r="99" spans="2:7" ht="15" customHeight="1" outlineLevel="1" x14ac:dyDescent="0.3">
      <c r="B99" s="92">
        <v>150010</v>
      </c>
      <c r="C99" s="93" t="s">
        <v>498</v>
      </c>
      <c r="D99" s="111"/>
      <c r="E99" s="111"/>
      <c r="F99" s="112"/>
      <c r="G99" s="102">
        <f>(Table146[[#This Row],[Medžiagos ir gaminiai, EUR be PVM]]+Table146[[#This Row],[Mašinų ir mechanizmų darbas, EUR be PVM]]+Table146[[#This Row],[Darbo užmokestis ir pridėtinės išlaidos, EUR be PVM]])</f>
        <v>0</v>
      </c>
    </row>
    <row r="100" spans="2:7" ht="15" customHeight="1" outlineLevel="1" x14ac:dyDescent="0.3">
      <c r="B100" s="92">
        <v>150010</v>
      </c>
      <c r="C100" s="93" t="s">
        <v>499</v>
      </c>
      <c r="D100" s="111"/>
      <c r="E100" s="111"/>
      <c r="F100" s="112"/>
      <c r="G100" s="102">
        <f>(Table146[[#This Row],[Medžiagos ir gaminiai, EUR be PVM]]+Table146[[#This Row],[Mašinų ir mechanizmų darbas, EUR be PVM]]+Table146[[#This Row],[Darbo užmokestis ir pridėtinės išlaidos, EUR be PVM]])</f>
        <v>0</v>
      </c>
    </row>
    <row r="101" spans="2:7" ht="30" customHeight="1" outlineLevel="1" x14ac:dyDescent="0.3">
      <c r="B101" s="88">
        <v>150010</v>
      </c>
      <c r="C101" s="86" t="s">
        <v>500</v>
      </c>
      <c r="D101" s="111"/>
      <c r="E101" s="111"/>
      <c r="F101" s="112"/>
      <c r="G101" s="102">
        <f>(Table146[[#This Row],[Medžiagos ir gaminiai, EUR be PVM]]+Table146[[#This Row],[Mašinų ir mechanizmų darbas, EUR be PVM]]+Table146[[#This Row],[Darbo užmokestis ir pridėtinės išlaidos, EUR be PVM]])</f>
        <v>0</v>
      </c>
    </row>
    <row r="102" spans="2:7" ht="30" customHeight="1" outlineLevel="1" x14ac:dyDescent="0.3">
      <c r="B102" s="88">
        <v>150010</v>
      </c>
      <c r="C102" s="86" t="s">
        <v>501</v>
      </c>
      <c r="D102" s="111"/>
      <c r="E102" s="111"/>
      <c r="F102" s="112"/>
      <c r="G102" s="102">
        <f>(Table146[[#This Row],[Medžiagos ir gaminiai, EUR be PVM]]+Table146[[#This Row],[Mašinų ir mechanizmų darbas, EUR be PVM]]+Table146[[#This Row],[Darbo užmokestis ir pridėtinės išlaidos, EUR be PVM]])</f>
        <v>0</v>
      </c>
    </row>
    <row r="103" spans="2:7" ht="30" customHeight="1" outlineLevel="1" x14ac:dyDescent="0.3">
      <c r="B103" s="88">
        <v>150010</v>
      </c>
      <c r="C103" s="86" t="s">
        <v>502</v>
      </c>
      <c r="D103" s="111"/>
      <c r="E103" s="111"/>
      <c r="F103" s="112"/>
      <c r="G103" s="102">
        <f>(Table146[[#This Row],[Medžiagos ir gaminiai, EUR be PVM]]+Table146[[#This Row],[Mašinų ir mechanizmų darbas, EUR be PVM]]+Table146[[#This Row],[Darbo užmokestis ir pridėtinės išlaidos, EUR be PVM]])</f>
        <v>0</v>
      </c>
    </row>
    <row r="104" spans="2:7" ht="30" customHeight="1" outlineLevel="1" x14ac:dyDescent="0.3">
      <c r="B104" s="88">
        <v>150010</v>
      </c>
      <c r="C104" s="86" t="s">
        <v>503</v>
      </c>
      <c r="D104" s="111"/>
      <c r="E104" s="111"/>
      <c r="F104" s="112"/>
      <c r="G104" s="102">
        <f>(Table146[[#This Row],[Medžiagos ir gaminiai, EUR be PVM]]+Table146[[#This Row],[Mašinų ir mechanizmų darbas, EUR be PVM]]+Table146[[#This Row],[Darbo užmokestis ir pridėtinės išlaidos, EUR be PVM]])</f>
        <v>0</v>
      </c>
    </row>
    <row r="105" spans="2:7" ht="30" customHeight="1" outlineLevel="1" x14ac:dyDescent="0.3">
      <c r="B105" s="88">
        <v>150010</v>
      </c>
      <c r="C105" s="86" t="s">
        <v>504</v>
      </c>
      <c r="D105" s="111"/>
      <c r="E105" s="111"/>
      <c r="F105" s="112"/>
      <c r="G105" s="102">
        <f>(Table146[[#This Row],[Medžiagos ir gaminiai, EUR be PVM]]+Table146[[#This Row],[Mašinų ir mechanizmų darbas, EUR be PVM]]+Table146[[#This Row],[Darbo užmokestis ir pridėtinės išlaidos, EUR be PVM]])</f>
        <v>0</v>
      </c>
    </row>
    <row r="106" spans="2:7" ht="30" customHeight="1" outlineLevel="1" x14ac:dyDescent="0.3">
      <c r="B106" s="88">
        <v>150010</v>
      </c>
      <c r="C106" s="86" t="s">
        <v>505</v>
      </c>
      <c r="D106" s="111"/>
      <c r="E106" s="111"/>
      <c r="F106" s="112"/>
      <c r="G106" s="102">
        <f>(Table146[[#This Row],[Medžiagos ir gaminiai, EUR be PVM]]+Table146[[#This Row],[Mašinų ir mechanizmų darbas, EUR be PVM]]+Table146[[#This Row],[Darbo užmokestis ir pridėtinės išlaidos, EUR be PVM]])</f>
        <v>0</v>
      </c>
    </row>
    <row r="107" spans="2:7" ht="15" customHeight="1" outlineLevel="1" x14ac:dyDescent="0.3">
      <c r="B107" s="94">
        <v>150010</v>
      </c>
      <c r="C107" s="95" t="s">
        <v>506</v>
      </c>
      <c r="D107" s="111"/>
      <c r="E107" s="111"/>
      <c r="F107" s="112"/>
      <c r="G107" s="102">
        <f>(Table146[[#This Row],[Medžiagos ir gaminiai, EUR be PVM]]+Table146[[#This Row],[Mašinų ir mechanizmų darbas, EUR be PVM]]+Table146[[#This Row],[Darbo užmokestis ir pridėtinės išlaidos, EUR be PVM]])</f>
        <v>0</v>
      </c>
    </row>
    <row r="108" spans="2:7" ht="15" customHeight="1" outlineLevel="1" x14ac:dyDescent="0.3">
      <c r="B108" s="94">
        <v>150010</v>
      </c>
      <c r="C108" s="95" t="s">
        <v>507</v>
      </c>
      <c r="D108" s="111"/>
      <c r="E108" s="111"/>
      <c r="F108" s="112"/>
      <c r="G108" s="102">
        <f>(Table146[[#This Row],[Medžiagos ir gaminiai, EUR be PVM]]+Table146[[#This Row],[Mašinų ir mechanizmų darbas, EUR be PVM]]+Table146[[#This Row],[Darbo užmokestis ir pridėtinės išlaidos, EUR be PVM]])</f>
        <v>0</v>
      </c>
    </row>
    <row r="109" spans="2:7" ht="15" customHeight="1" outlineLevel="1" x14ac:dyDescent="0.3">
      <c r="B109" s="88">
        <v>150010</v>
      </c>
      <c r="C109" s="86" t="s">
        <v>50</v>
      </c>
      <c r="D109" s="111"/>
      <c r="E109" s="111"/>
      <c r="F109" s="112"/>
      <c r="G109" s="102">
        <f>(Table146[[#This Row],[Medžiagos ir gaminiai, EUR be PVM]]+Table146[[#This Row],[Mašinų ir mechanizmų darbas, EUR be PVM]]+Table146[[#This Row],[Darbo užmokestis ir pridėtinės išlaidos, EUR be PVM]])</f>
        <v>0</v>
      </c>
    </row>
    <row r="110" spans="2:7" ht="15" customHeight="1" outlineLevel="1" x14ac:dyDescent="0.3">
      <c r="B110" s="88">
        <v>150010</v>
      </c>
      <c r="C110" s="86" t="s">
        <v>84</v>
      </c>
      <c r="D110" s="111"/>
      <c r="E110" s="111"/>
      <c r="F110" s="112"/>
      <c r="G110" s="102">
        <f>(Table146[[#This Row],[Medžiagos ir gaminiai, EUR be PVM]]+Table146[[#This Row],[Mašinų ir mechanizmų darbas, EUR be PVM]]+Table146[[#This Row],[Darbo užmokestis ir pridėtinės išlaidos, EUR be PVM]])</f>
        <v>0</v>
      </c>
    </row>
    <row r="111" spans="2:7" ht="15" customHeight="1" outlineLevel="1" x14ac:dyDescent="0.3">
      <c r="B111" s="96">
        <v>150010</v>
      </c>
      <c r="C111" s="95" t="s">
        <v>51</v>
      </c>
      <c r="D111" s="111"/>
      <c r="E111" s="111"/>
      <c r="F111" s="112"/>
      <c r="G111" s="102">
        <f>(Table146[[#This Row],[Medžiagos ir gaminiai, EUR be PVM]]+Table146[[#This Row],[Mašinų ir mechanizmų darbas, EUR be PVM]]+Table146[[#This Row],[Darbo užmokestis ir pridėtinės išlaidos, EUR be PVM]])</f>
        <v>0</v>
      </c>
    </row>
    <row r="112" spans="2:7" ht="15" customHeight="1" outlineLevel="1" x14ac:dyDescent="0.3">
      <c r="B112" s="96">
        <v>150010</v>
      </c>
      <c r="C112" s="95" t="s">
        <v>52</v>
      </c>
      <c r="D112" s="111"/>
      <c r="E112" s="111"/>
      <c r="F112" s="112"/>
      <c r="G112" s="102">
        <f>(Table146[[#This Row],[Medžiagos ir gaminiai, EUR be PVM]]+Table146[[#This Row],[Mašinų ir mechanizmų darbas, EUR be PVM]]+Table146[[#This Row],[Darbo užmokestis ir pridėtinės išlaidos, EUR be PVM]])</f>
        <v>0</v>
      </c>
    </row>
    <row r="113" spans="2:7" ht="15" customHeight="1" outlineLevel="1" x14ac:dyDescent="0.3">
      <c r="B113" s="83">
        <v>150030</v>
      </c>
      <c r="C113" s="84" t="s">
        <v>522</v>
      </c>
      <c r="D113" s="103">
        <f>SUM(D114:D115)</f>
        <v>0</v>
      </c>
      <c r="E113" s="103">
        <f>SUM(E114:E115)</f>
        <v>0</v>
      </c>
      <c r="F113" s="103">
        <f>SUM(F114:F115)</f>
        <v>0</v>
      </c>
      <c r="G113" s="85">
        <f>SUM(D113:F113)</f>
        <v>0</v>
      </c>
    </row>
    <row r="114" spans="2:7" ht="15" customHeight="1" outlineLevel="1" x14ac:dyDescent="0.3">
      <c r="B114" s="96">
        <v>150030</v>
      </c>
      <c r="C114" s="95" t="s">
        <v>524</v>
      </c>
      <c r="D114" s="111"/>
      <c r="E114" s="111"/>
      <c r="F114" s="112"/>
      <c r="G114" s="102">
        <f>(Table146[[#This Row],[Medžiagos ir gaminiai, EUR be PVM]]+Table146[[#This Row],[Mašinų ir mechanizmų darbas, EUR be PVM]]+Table146[[#This Row],[Darbo užmokestis ir pridėtinės išlaidos, EUR be PVM]])</f>
        <v>0</v>
      </c>
    </row>
    <row r="115" spans="2:7" ht="15" customHeight="1" outlineLevel="1" x14ac:dyDescent="0.3">
      <c r="B115" s="96">
        <v>150030</v>
      </c>
      <c r="C115" s="95" t="s">
        <v>523</v>
      </c>
      <c r="D115" s="111"/>
      <c r="E115" s="111"/>
      <c r="F115" s="112"/>
      <c r="G115" s="102">
        <f>(Table146[[#This Row],[Medžiagos ir gaminiai, EUR be PVM]]+Table146[[#This Row],[Mašinų ir mechanizmų darbas, EUR be PVM]]+Table146[[#This Row],[Darbo užmokestis ir pridėtinės išlaidos, EUR be PVM]])</f>
        <v>0</v>
      </c>
    </row>
    <row r="116" spans="2:7" ht="15" customHeight="1" outlineLevel="1" x14ac:dyDescent="0.3">
      <c r="B116" s="83">
        <v>150050</v>
      </c>
      <c r="C116" s="84" t="s">
        <v>26</v>
      </c>
      <c r="D116" s="103">
        <f>SUM(D117)</f>
        <v>0</v>
      </c>
      <c r="E116" s="103">
        <f>SUM(E117)</f>
        <v>0</v>
      </c>
      <c r="F116" s="103">
        <f>SUM(F117)</f>
        <v>0</v>
      </c>
      <c r="G116" s="85">
        <f>SUM(D116:F116)</f>
        <v>0</v>
      </c>
    </row>
    <row r="117" spans="2:7" s="62" customFormat="1" ht="15" customHeight="1" outlineLevel="1" x14ac:dyDescent="0.3">
      <c r="B117" s="87">
        <v>150050</v>
      </c>
      <c r="C117" s="97" t="s">
        <v>53</v>
      </c>
      <c r="D117" s="111"/>
      <c r="E117" s="111"/>
      <c r="F117" s="112"/>
      <c r="G117" s="102">
        <f>(Table146[[#This Row],[Medžiagos ir gaminiai, EUR be PVM]]+Table146[[#This Row],[Mašinų ir mechanizmų darbas, EUR be PVM]]+Table146[[#This Row],[Darbo užmokestis ir pridėtinės išlaidos, EUR be PVM]])</f>
        <v>0</v>
      </c>
    </row>
    <row r="118" spans="2:7" ht="15" customHeight="1" outlineLevel="1" x14ac:dyDescent="0.3">
      <c r="B118" s="83">
        <v>150060</v>
      </c>
      <c r="C118" s="84" t="s">
        <v>54</v>
      </c>
      <c r="D118" s="103">
        <f>SUM(D119)</f>
        <v>0</v>
      </c>
      <c r="E118" s="103">
        <f>SUM(E119)</f>
        <v>0</v>
      </c>
      <c r="F118" s="103">
        <f>SUM(F119)</f>
        <v>0</v>
      </c>
      <c r="G118" s="85">
        <f>SUM(D118:F118)</f>
        <v>0</v>
      </c>
    </row>
    <row r="119" spans="2:7" s="62" customFormat="1" ht="15" customHeight="1" outlineLevel="1" x14ac:dyDescent="0.3">
      <c r="B119" s="87">
        <v>150060</v>
      </c>
      <c r="C119" s="86" t="s">
        <v>55</v>
      </c>
      <c r="D119" s="111"/>
      <c r="E119" s="111"/>
      <c r="F119" s="112"/>
      <c r="G119" s="102">
        <f>(Table146[[#This Row],[Medžiagos ir gaminiai, EUR be PVM]]+Table146[[#This Row],[Mašinų ir mechanizmų darbas, EUR be PVM]]+Table146[[#This Row],[Darbo užmokestis ir pridėtinės išlaidos, EUR be PVM]])</f>
        <v>0</v>
      </c>
    </row>
    <row r="120" spans="2:7" ht="15" customHeight="1" outlineLevel="1" x14ac:dyDescent="0.3">
      <c r="B120" s="83">
        <v>150070</v>
      </c>
      <c r="C120" s="84" t="s">
        <v>56</v>
      </c>
      <c r="D120" s="103">
        <f>SUM(D121:D122)</f>
        <v>0</v>
      </c>
      <c r="E120" s="103">
        <f>SUM(E121:E122)</f>
        <v>0</v>
      </c>
      <c r="F120" s="103">
        <f>SUM(F121:F122)</f>
        <v>0</v>
      </c>
      <c r="G120" s="85">
        <f>SUM(D120:F120)</f>
        <v>0</v>
      </c>
    </row>
    <row r="121" spans="2:7" s="62" customFormat="1" ht="15" customHeight="1" outlineLevel="1" x14ac:dyDescent="0.3">
      <c r="B121" s="87">
        <v>150070</v>
      </c>
      <c r="C121" s="86" t="s">
        <v>57</v>
      </c>
      <c r="D121" s="111"/>
      <c r="E121" s="111"/>
      <c r="F121" s="112"/>
      <c r="G121" s="102">
        <f>(Table146[[#This Row],[Medžiagos ir gaminiai, EUR be PVM]]+Table146[[#This Row],[Mašinų ir mechanizmų darbas, EUR be PVM]]+Table146[[#This Row],[Darbo užmokestis ir pridėtinės išlaidos, EUR be PVM]])</f>
        <v>0</v>
      </c>
    </row>
    <row r="122" spans="2:7" ht="15" customHeight="1" outlineLevel="1" x14ac:dyDescent="0.3">
      <c r="B122" s="88">
        <v>150070</v>
      </c>
      <c r="C122" s="86" t="s">
        <v>72</v>
      </c>
      <c r="D122" s="111"/>
      <c r="E122" s="111"/>
      <c r="F122" s="112"/>
      <c r="G122" s="102">
        <f>(Table146[[#This Row],[Medžiagos ir gaminiai, EUR be PVM]]+Table146[[#This Row],[Mašinų ir mechanizmų darbas, EUR be PVM]]+Table146[[#This Row],[Darbo užmokestis ir pridėtinės išlaidos, EUR be PVM]])</f>
        <v>0</v>
      </c>
    </row>
    <row r="123" spans="2:7" ht="15" customHeight="1" outlineLevel="1" x14ac:dyDescent="0.3">
      <c r="B123" s="83">
        <v>150090</v>
      </c>
      <c r="C123" s="84" t="s">
        <v>58</v>
      </c>
      <c r="D123" s="103">
        <f>SUM(D124)</f>
        <v>0</v>
      </c>
      <c r="E123" s="103">
        <f>SUM(E124)</f>
        <v>0</v>
      </c>
      <c r="F123" s="103">
        <f>SUM(F124)</f>
        <v>0</v>
      </c>
      <c r="G123" s="85">
        <f>SUM(D123:F123)</f>
        <v>0</v>
      </c>
    </row>
    <row r="124" spans="2:7" s="62" customFormat="1" outlineLevel="1" x14ac:dyDescent="0.3">
      <c r="B124" s="87">
        <v>150090</v>
      </c>
      <c r="C124" s="86" t="s">
        <v>59</v>
      </c>
      <c r="D124" s="111"/>
      <c r="E124" s="111"/>
      <c r="F124" s="112"/>
      <c r="G124" s="102">
        <f>(Table146[[#This Row],[Medžiagos ir gaminiai, EUR be PVM]]+Table146[[#This Row],[Mašinų ir mechanizmų darbas, EUR be PVM]]+Table146[[#This Row],[Darbo užmokestis ir pridėtinės išlaidos, EUR be PVM]])</f>
        <v>0</v>
      </c>
    </row>
    <row r="125" spans="2:7" x14ac:dyDescent="0.3">
      <c r="B125" s="75">
        <v>160000</v>
      </c>
      <c r="C125" s="81" t="s">
        <v>28</v>
      </c>
      <c r="D125" s="104">
        <f>SUM(D126+D129)</f>
        <v>0</v>
      </c>
      <c r="E125" s="104">
        <f>SUM(E126+E129)</f>
        <v>0</v>
      </c>
      <c r="F125" s="104">
        <f>SUM(F126+F129)</f>
        <v>0</v>
      </c>
      <c r="G125" s="78">
        <f>SUM(D125:F125)</f>
        <v>0</v>
      </c>
    </row>
    <row r="126" spans="2:7" ht="15" customHeight="1" outlineLevel="1" x14ac:dyDescent="0.3">
      <c r="B126" s="83">
        <v>160010</v>
      </c>
      <c r="C126" s="84" t="s">
        <v>29</v>
      </c>
      <c r="D126" s="103">
        <f>SUM(D127:D128)</f>
        <v>0</v>
      </c>
      <c r="E126" s="103">
        <f>SUM(E127:E128)</f>
        <v>0</v>
      </c>
      <c r="F126" s="103">
        <f>SUM(F127:F128)</f>
        <v>0</v>
      </c>
      <c r="G126" s="85">
        <f>SUM(D126:F126)</f>
        <v>0</v>
      </c>
    </row>
    <row r="127" spans="2:7" outlineLevel="1" x14ac:dyDescent="0.3">
      <c r="B127" s="88">
        <v>160010</v>
      </c>
      <c r="C127" s="86" t="s">
        <v>73</v>
      </c>
      <c r="D127" s="111"/>
      <c r="E127" s="111"/>
      <c r="F127" s="112"/>
      <c r="G127" s="102">
        <f>(Table146[[#This Row],[Medžiagos ir gaminiai, EUR be PVM]]+Table146[[#This Row],[Mašinų ir mechanizmų darbas, EUR be PVM]]+Table146[[#This Row],[Darbo užmokestis ir pridėtinės išlaidos, EUR be PVM]])</f>
        <v>0</v>
      </c>
    </row>
    <row r="128" spans="2:7" outlineLevel="1" x14ac:dyDescent="0.3">
      <c r="B128" s="88">
        <v>160010</v>
      </c>
      <c r="C128" s="86" t="s">
        <v>74</v>
      </c>
      <c r="D128" s="111"/>
      <c r="E128" s="111"/>
      <c r="F128" s="112"/>
      <c r="G128" s="102">
        <f>(Table146[[#This Row],[Medžiagos ir gaminiai, EUR be PVM]]+Table146[[#This Row],[Mašinų ir mechanizmų darbas, EUR be PVM]]+Table146[[#This Row],[Darbo užmokestis ir pridėtinės išlaidos, EUR be PVM]])</f>
        <v>0</v>
      </c>
    </row>
    <row r="129" spans="2:7" ht="15" customHeight="1" outlineLevel="1" x14ac:dyDescent="0.3">
      <c r="B129" s="83">
        <v>160030</v>
      </c>
      <c r="C129" s="84" t="s">
        <v>29</v>
      </c>
      <c r="D129" s="103">
        <f>SUM(D130)</f>
        <v>0</v>
      </c>
      <c r="E129" s="103">
        <f>SUM(E130)</f>
        <v>0</v>
      </c>
      <c r="F129" s="103">
        <f>SUM(F130)</f>
        <v>0</v>
      </c>
      <c r="G129" s="85">
        <f>SUM(D129:F129)</f>
        <v>0</v>
      </c>
    </row>
    <row r="130" spans="2:7" outlineLevel="1" x14ac:dyDescent="0.3">
      <c r="B130" s="88">
        <v>160030</v>
      </c>
      <c r="C130" s="86" t="s">
        <v>30</v>
      </c>
      <c r="D130" s="111"/>
      <c r="E130" s="111"/>
      <c r="F130" s="112"/>
      <c r="G130" s="102">
        <f>(Table146[[#This Row],[Medžiagos ir gaminiai, EUR be PVM]]+Table146[[#This Row],[Mašinų ir mechanizmų darbas, EUR be PVM]]+Table146[[#This Row],[Darbo užmokestis ir pridėtinės išlaidos, EUR be PVM]])</f>
        <v>0</v>
      </c>
    </row>
    <row r="131" spans="2:7" x14ac:dyDescent="0.3">
      <c r="B131" s="75">
        <v>170000</v>
      </c>
      <c r="C131" s="81" t="s">
        <v>31</v>
      </c>
      <c r="D131" s="104">
        <f>SUM(D132:D133)</f>
        <v>0</v>
      </c>
      <c r="E131" s="104">
        <f>SUM(E132:E133)</f>
        <v>0</v>
      </c>
      <c r="F131" s="104">
        <f>SUM(F132:F133)</f>
        <v>0</v>
      </c>
      <c r="G131" s="78">
        <f>SUM(D131:F131)</f>
        <v>0</v>
      </c>
    </row>
    <row r="132" spans="2:7" outlineLevel="1" x14ac:dyDescent="0.3">
      <c r="B132" s="87">
        <v>170010</v>
      </c>
      <c r="C132" s="86" t="s">
        <v>61</v>
      </c>
      <c r="D132" s="111"/>
      <c r="E132" s="111"/>
      <c r="F132" s="112"/>
      <c r="G132" s="102">
        <f>(Table146[[#This Row],[Medžiagos ir gaminiai, EUR be PVM]]+Table146[[#This Row],[Mašinų ir mechanizmų darbas, EUR be PVM]]+Table146[[#This Row],[Darbo užmokestis ir pridėtinės išlaidos, EUR be PVM]])</f>
        <v>0</v>
      </c>
    </row>
    <row r="133" spans="2:7" outlineLevel="1" x14ac:dyDescent="0.3">
      <c r="B133" s="87">
        <v>170020</v>
      </c>
      <c r="C133" s="86" t="s">
        <v>33</v>
      </c>
      <c r="D133" s="111"/>
      <c r="E133" s="111"/>
      <c r="F133" s="112"/>
      <c r="G133" s="102">
        <f>(Table146[[#This Row],[Medžiagos ir gaminiai, EUR be PVM]]+Table146[[#This Row],[Mašinų ir mechanizmų darbas, EUR be PVM]]+Table146[[#This Row],[Darbo užmokestis ir pridėtinės išlaidos, EUR be PVM]])</f>
        <v>0</v>
      </c>
    </row>
    <row r="134" spans="2:7" x14ac:dyDescent="0.3">
      <c r="B134" s="75">
        <v>190000</v>
      </c>
      <c r="C134" s="81" t="s">
        <v>34</v>
      </c>
      <c r="D134" s="104">
        <f>SUM(D135+D140+D143+D145)</f>
        <v>0</v>
      </c>
      <c r="E134" s="104">
        <f>SUM(E135+E140+E143+E145)</f>
        <v>0</v>
      </c>
      <c r="F134" s="104">
        <f>SUM(F135+F140+F143+F145)</f>
        <v>0</v>
      </c>
      <c r="G134" s="78">
        <f>SUM(D134:F134)</f>
        <v>0</v>
      </c>
    </row>
    <row r="135" spans="2:7" ht="15" customHeight="1" outlineLevel="1" x14ac:dyDescent="0.3">
      <c r="B135" s="83">
        <v>190040</v>
      </c>
      <c r="C135" s="84" t="s">
        <v>62</v>
      </c>
      <c r="D135" s="103">
        <f>SUM(D136:D139)</f>
        <v>0</v>
      </c>
      <c r="E135" s="103">
        <f>SUM(E136:E139)</f>
        <v>0</v>
      </c>
      <c r="F135" s="103">
        <f>SUM(F136:F139)</f>
        <v>0</v>
      </c>
      <c r="G135" s="85">
        <f>SUM(D135:F135)</f>
        <v>0</v>
      </c>
    </row>
    <row r="136" spans="2:7" outlineLevel="1" x14ac:dyDescent="0.3">
      <c r="B136" s="88">
        <v>190040</v>
      </c>
      <c r="C136" s="86" t="s">
        <v>63</v>
      </c>
      <c r="D136" s="111"/>
      <c r="E136" s="111"/>
      <c r="F136" s="112"/>
      <c r="G136" s="102">
        <f>(Table146[[#This Row],[Medžiagos ir gaminiai, EUR be PVM]]+Table146[[#This Row],[Mašinų ir mechanizmų darbas, EUR be PVM]]+Table146[[#This Row],[Darbo užmokestis ir pridėtinės išlaidos, EUR be PVM]])</f>
        <v>0</v>
      </c>
    </row>
    <row r="137" spans="2:7" outlineLevel="1" x14ac:dyDescent="0.3">
      <c r="B137" s="88">
        <v>190040</v>
      </c>
      <c r="C137" s="86" t="s">
        <v>64</v>
      </c>
      <c r="D137" s="111"/>
      <c r="E137" s="111"/>
      <c r="F137" s="112"/>
      <c r="G137" s="102">
        <f>(Table146[[#This Row],[Medžiagos ir gaminiai, EUR be PVM]]+Table146[[#This Row],[Mašinų ir mechanizmų darbas, EUR be PVM]]+Table146[[#This Row],[Darbo užmokestis ir pridėtinės išlaidos, EUR be PVM]])</f>
        <v>0</v>
      </c>
    </row>
    <row r="138" spans="2:7" outlineLevel="1" x14ac:dyDescent="0.3">
      <c r="B138" s="88">
        <v>190040</v>
      </c>
      <c r="C138" s="86" t="s">
        <v>65</v>
      </c>
      <c r="D138" s="111"/>
      <c r="E138" s="111"/>
      <c r="F138" s="112"/>
      <c r="G138" s="102">
        <f>(Table146[[#This Row],[Medžiagos ir gaminiai, EUR be PVM]]+Table146[[#This Row],[Mašinų ir mechanizmų darbas, EUR be PVM]]+Table146[[#This Row],[Darbo užmokestis ir pridėtinės išlaidos, EUR be PVM]])</f>
        <v>0</v>
      </c>
    </row>
    <row r="139" spans="2:7" outlineLevel="1" x14ac:dyDescent="0.3">
      <c r="B139" s="88">
        <v>190040</v>
      </c>
      <c r="C139" s="86" t="s">
        <v>75</v>
      </c>
      <c r="D139" s="111"/>
      <c r="E139" s="111"/>
      <c r="F139" s="112"/>
      <c r="G139" s="102">
        <f>(Table146[[#This Row],[Medžiagos ir gaminiai, EUR be PVM]]+Table146[[#This Row],[Mašinų ir mechanizmų darbas, EUR be PVM]]+Table146[[#This Row],[Darbo užmokestis ir pridėtinės išlaidos, EUR be PVM]])</f>
        <v>0</v>
      </c>
    </row>
    <row r="140" spans="2:7" ht="15" customHeight="1" outlineLevel="1" x14ac:dyDescent="0.3">
      <c r="B140" s="83">
        <v>190050</v>
      </c>
      <c r="C140" s="84" t="s">
        <v>35</v>
      </c>
      <c r="D140" s="103">
        <f>SUM(D141:D142)</f>
        <v>0</v>
      </c>
      <c r="E140" s="103">
        <f>SUM(E141:E142)</f>
        <v>0</v>
      </c>
      <c r="F140" s="103">
        <f>SUM(F141:F142)</f>
        <v>0</v>
      </c>
      <c r="G140" s="85">
        <f>SUM(D140:F140)</f>
        <v>0</v>
      </c>
    </row>
    <row r="141" spans="2:7" outlineLevel="1" x14ac:dyDescent="0.3">
      <c r="B141" s="88">
        <v>190050</v>
      </c>
      <c r="C141" s="86" t="s">
        <v>66</v>
      </c>
      <c r="D141" s="111"/>
      <c r="E141" s="111"/>
      <c r="F141" s="112"/>
      <c r="G141" s="102">
        <f>(Table146[[#This Row],[Medžiagos ir gaminiai, EUR be PVM]]+Table146[[#This Row],[Mašinų ir mechanizmų darbas, EUR be PVM]]+Table146[[#This Row],[Darbo užmokestis ir pridėtinės išlaidos, EUR be PVM]])</f>
        <v>0</v>
      </c>
    </row>
    <row r="142" spans="2:7" outlineLevel="1" x14ac:dyDescent="0.3">
      <c r="B142" s="88">
        <v>190050</v>
      </c>
      <c r="C142" s="86" t="s">
        <v>67</v>
      </c>
      <c r="D142" s="111"/>
      <c r="E142" s="111"/>
      <c r="F142" s="112"/>
      <c r="G142" s="102">
        <f>(Table146[[#This Row],[Medžiagos ir gaminiai, EUR be PVM]]+Table146[[#This Row],[Mašinų ir mechanizmų darbas, EUR be PVM]]+Table146[[#This Row],[Darbo užmokestis ir pridėtinės išlaidos, EUR be PVM]])</f>
        <v>0</v>
      </c>
    </row>
    <row r="143" spans="2:7" ht="15" customHeight="1" outlineLevel="1" x14ac:dyDescent="0.3">
      <c r="B143" s="83">
        <v>190060</v>
      </c>
      <c r="C143" s="84" t="s">
        <v>36</v>
      </c>
      <c r="D143" s="103">
        <f>SUM(D144)</f>
        <v>0</v>
      </c>
      <c r="E143" s="103">
        <f>SUM(E144)</f>
        <v>0</v>
      </c>
      <c r="F143" s="103">
        <f>SUM(F144)</f>
        <v>0</v>
      </c>
      <c r="G143" s="85">
        <f>SUM(D143:F143)</f>
        <v>0</v>
      </c>
    </row>
    <row r="144" spans="2:7" outlineLevel="1" x14ac:dyDescent="0.3">
      <c r="B144" s="88">
        <v>190060</v>
      </c>
      <c r="C144" s="86" t="s">
        <v>36</v>
      </c>
      <c r="D144" s="111"/>
      <c r="E144" s="111"/>
      <c r="F144" s="112"/>
      <c r="G144" s="102">
        <f>(Table146[[#This Row],[Medžiagos ir gaminiai, EUR be PVM]]+Table146[[#This Row],[Mašinų ir mechanizmų darbas, EUR be PVM]]+Table146[[#This Row],[Darbo užmokestis ir pridėtinės išlaidos, EUR be PVM]])</f>
        <v>0</v>
      </c>
    </row>
    <row r="145" spans="2:7" ht="15" customHeight="1" outlineLevel="1" x14ac:dyDescent="0.3">
      <c r="B145" s="83">
        <v>190070</v>
      </c>
      <c r="C145" s="84" t="s">
        <v>37</v>
      </c>
      <c r="D145" s="103">
        <f>SUM(D146:D151)</f>
        <v>0</v>
      </c>
      <c r="E145" s="103">
        <f>SUM(E146:E151)</f>
        <v>0</v>
      </c>
      <c r="F145" s="103">
        <f>SUM(F146:F151)</f>
        <v>0</v>
      </c>
      <c r="G145" s="85">
        <f>SUM(D145:F145)</f>
        <v>0</v>
      </c>
    </row>
    <row r="146" spans="2:7" ht="16.5" customHeight="1" outlineLevel="1" x14ac:dyDescent="0.3">
      <c r="B146" s="92">
        <v>190070</v>
      </c>
      <c r="C146" s="110" t="s">
        <v>76</v>
      </c>
      <c r="D146" s="111"/>
      <c r="E146" s="111"/>
      <c r="F146" s="112"/>
      <c r="G146" s="102">
        <f>(Table146[[#This Row],[Medžiagos ir gaminiai, EUR be PVM]]+Table146[[#This Row],[Mašinų ir mechanizmų darbas, EUR be PVM]]+Table146[[#This Row],[Darbo užmokestis ir pridėtinės išlaidos, EUR be PVM]])</f>
        <v>0</v>
      </c>
    </row>
    <row r="147" spans="2:7" ht="16.5" customHeight="1" outlineLevel="1" x14ac:dyDescent="0.3">
      <c r="B147" s="92">
        <v>190070</v>
      </c>
      <c r="C147" s="98" t="s">
        <v>77</v>
      </c>
      <c r="D147" s="111"/>
      <c r="E147" s="111"/>
      <c r="F147" s="112"/>
      <c r="G147" s="102">
        <f>(Table146[[#This Row],[Medžiagos ir gaminiai, EUR be PVM]]+Table146[[#This Row],[Mašinų ir mechanizmų darbas, EUR be PVM]]+Table146[[#This Row],[Darbo užmokestis ir pridėtinės išlaidos, EUR be PVM]])</f>
        <v>0</v>
      </c>
    </row>
    <row r="148" spans="2:7" ht="16.5" customHeight="1" outlineLevel="1" x14ac:dyDescent="0.3">
      <c r="B148" s="92">
        <v>190070</v>
      </c>
      <c r="C148" s="98" t="s">
        <v>78</v>
      </c>
      <c r="D148" s="111"/>
      <c r="E148" s="111"/>
      <c r="F148" s="112"/>
      <c r="G148" s="102">
        <f>(Table146[[#This Row],[Medžiagos ir gaminiai, EUR be PVM]]+Table146[[#This Row],[Mašinų ir mechanizmų darbas, EUR be PVM]]+Table146[[#This Row],[Darbo užmokestis ir pridėtinės išlaidos, EUR be PVM]])</f>
        <v>0</v>
      </c>
    </row>
    <row r="149" spans="2:7" ht="16.5" customHeight="1" outlineLevel="1" x14ac:dyDescent="0.3">
      <c r="B149" s="92">
        <v>190070</v>
      </c>
      <c r="C149" s="98" t="s">
        <v>79</v>
      </c>
      <c r="D149" s="111"/>
      <c r="E149" s="111"/>
      <c r="F149" s="112"/>
      <c r="G149" s="102">
        <f>(Table146[[#This Row],[Medžiagos ir gaminiai, EUR be PVM]]+Table146[[#This Row],[Mašinų ir mechanizmų darbas, EUR be PVM]]+Table146[[#This Row],[Darbo užmokestis ir pridėtinės išlaidos, EUR be PVM]])</f>
        <v>0</v>
      </c>
    </row>
    <row r="150" spans="2:7" ht="16.5" customHeight="1" outlineLevel="1" x14ac:dyDescent="0.3">
      <c r="B150" s="92">
        <v>190070</v>
      </c>
      <c r="C150" s="98" t="s">
        <v>80</v>
      </c>
      <c r="D150" s="111"/>
      <c r="E150" s="111"/>
      <c r="F150" s="112"/>
      <c r="G150" s="102">
        <f>(Table146[[#This Row],[Medžiagos ir gaminiai, EUR be PVM]]+Table146[[#This Row],[Mašinų ir mechanizmų darbas, EUR be PVM]]+Table146[[#This Row],[Darbo užmokestis ir pridėtinės išlaidos, EUR be PVM]])</f>
        <v>0</v>
      </c>
    </row>
    <row r="151" spans="2:7" ht="16.5" customHeight="1" outlineLevel="1" thickBot="1" x14ac:dyDescent="0.35">
      <c r="B151" s="92">
        <v>190070</v>
      </c>
      <c r="C151" s="98" t="s">
        <v>81</v>
      </c>
      <c r="D151" s="111"/>
      <c r="E151" s="111"/>
      <c r="F151" s="112"/>
      <c r="G151" s="102">
        <f>(Table146[[#This Row],[Medžiagos ir gaminiai, EUR be PVM]]+Table146[[#This Row],[Mašinų ir mechanizmų darbas, EUR be PVM]]+Table146[[#This Row],[Darbo užmokestis ir pridėtinės išlaidos, EUR be PVM]])</f>
        <v>0</v>
      </c>
    </row>
    <row r="152" spans="2:7" ht="15.6" thickTop="1" thickBot="1" x14ac:dyDescent="0.35">
      <c r="B152" s="99"/>
      <c r="C152" s="99" t="s">
        <v>519</v>
      </c>
      <c r="D152" s="105">
        <f>D134+D131+D125+D94+D30+D19+D17+D15+D10</f>
        <v>0</v>
      </c>
      <c r="E152" s="105">
        <f>E134+E131+E125+E94+E30+E19+E17+E15+E10</f>
        <v>0</v>
      </c>
      <c r="F152" s="105">
        <f>F134+F131+F125+F94+F30+F19+F17+F15+F10</f>
        <v>0</v>
      </c>
      <c r="G152" s="106">
        <f>G134+G131+G125+G94+G30+G19+G17+G15+G10</f>
        <v>0</v>
      </c>
    </row>
    <row r="153" spans="2:7" ht="15.6" thickTop="1" thickBot="1" x14ac:dyDescent="0.35">
      <c r="B153" s="65"/>
      <c r="C153" s="65" t="s">
        <v>520</v>
      </c>
      <c r="D153" s="107">
        <f>+D152*0.21</f>
        <v>0</v>
      </c>
      <c r="E153" s="107">
        <f>+E152*0.21</f>
        <v>0</v>
      </c>
      <c r="F153" s="107">
        <f>+F152*0.21</f>
        <v>0</v>
      </c>
      <c r="G153" s="106">
        <f>+G152*0.21</f>
        <v>0</v>
      </c>
    </row>
    <row r="154" spans="2:7" ht="15.6" thickTop="1" thickBot="1" x14ac:dyDescent="0.35">
      <c r="B154" s="65"/>
      <c r="C154" s="65" t="s">
        <v>521</v>
      </c>
      <c r="D154" s="108">
        <f>+D152+D153</f>
        <v>0</v>
      </c>
      <c r="E154" s="108">
        <f>+E152+E153</f>
        <v>0</v>
      </c>
      <c r="F154" s="108">
        <f>+F152+F153</f>
        <v>0</v>
      </c>
      <c r="G154" s="109">
        <f>+G152+G153</f>
        <v>0</v>
      </c>
    </row>
    <row r="155" spans="2:7" ht="135" customHeight="1" thickTop="1" x14ac:dyDescent="0.3">
      <c r="B155" s="121" t="s">
        <v>533</v>
      </c>
      <c r="C155" s="120"/>
      <c r="D155" s="120"/>
      <c r="E155" s="120"/>
      <c r="F155" s="120"/>
      <c r="G155" s="61"/>
    </row>
  </sheetData>
  <sheetProtection formatCells="0" formatColumns="0" formatRows="0" insertColumns="0" insertRows="0" insertHyperlinks="0" deleteColumns="0" deleteRows="0" sort="0" autoFilter="0" pivotTables="0"/>
  <mergeCells count="6">
    <mergeCell ref="B155:F155"/>
    <mergeCell ref="B2:G2"/>
    <mergeCell ref="B3:G3"/>
    <mergeCell ref="B5:G5"/>
    <mergeCell ref="B6:G6"/>
    <mergeCell ref="B7:G7"/>
  </mergeCells>
  <pageMargins left="0.70866141732283472" right="0.70866141732283472" top="0.74803149606299213" bottom="0.74803149606299213" header="0.31496062992125984" footer="0.31496062992125984"/>
  <pageSetup scale="50" fitToWidth="24" orientation="portrait"/>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4" x14ac:dyDescent="0.3"/>
  <cols>
    <col min="1" max="1" width="11" customWidth="1"/>
  </cols>
  <sheetData>
    <row r="2" spans="1:1" x14ac:dyDescent="0.3">
      <c r="A2" t="s">
        <v>85</v>
      </c>
    </row>
    <row r="3" spans="1:1" x14ac:dyDescent="0.3">
      <c r="A3" s="24" t="s">
        <v>42</v>
      </c>
    </row>
    <row r="4" spans="1:1" x14ac:dyDescent="0.3">
      <c r="A4" s="24" t="s">
        <v>529</v>
      </c>
    </row>
    <row r="5" spans="1:1" x14ac:dyDescent="0.3">
      <c r="A5" s="24" t="s">
        <v>45</v>
      </c>
    </row>
    <row r="6" spans="1:1" x14ac:dyDescent="0.3">
      <c r="A6" s="24" t="s">
        <v>86</v>
      </c>
    </row>
    <row r="7" spans="1:1" x14ac:dyDescent="0.3">
      <c r="A7" s="24" t="s">
        <v>87</v>
      </c>
    </row>
    <row r="8" spans="1:1" x14ac:dyDescent="0.3">
      <c r="A8" s="24" t="s">
        <v>60</v>
      </c>
    </row>
    <row r="9" spans="1:1" x14ac:dyDescent="0.3">
      <c r="A9" s="24" t="s">
        <v>47</v>
      </c>
    </row>
    <row r="10" spans="1:1" x14ac:dyDescent="0.3">
      <c r="A10" s="24" t="s">
        <v>88</v>
      </c>
    </row>
    <row r="11" spans="1:1" x14ac:dyDescent="0.3">
      <c r="A11" s="24" t="s">
        <v>89</v>
      </c>
    </row>
    <row r="12" spans="1:1" x14ac:dyDescent="0.3">
      <c r="A12" s="24"/>
    </row>
    <row r="13" spans="1:1" x14ac:dyDescent="0.3">
      <c r="A13" s="24"/>
    </row>
    <row r="14" spans="1:1" x14ac:dyDescent="0.3">
      <c r="A14" s="24"/>
    </row>
    <row r="15" spans="1:1" x14ac:dyDescent="0.3">
      <c r="A15" s="24"/>
    </row>
    <row r="16" spans="1:1" x14ac:dyDescent="0.3">
      <c r="A16" s="24"/>
    </row>
    <row r="17" spans="1:1" x14ac:dyDescent="0.3">
      <c r="A17" s="24"/>
    </row>
    <row r="18" spans="1:1" x14ac:dyDescent="0.3">
      <c r="A18" s="24"/>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F269"/>
  <sheetViews>
    <sheetView zoomScale="110" zoomScaleNormal="110" workbookViewId="0">
      <pane xSplit="3" ySplit="5" topLeftCell="D263" activePane="bottomRight" state="frozen"/>
      <selection pane="topRight" activeCell="B476" sqref="B476:D476"/>
      <selection pane="bottomLeft" activeCell="B476" sqref="B476:D476"/>
      <selection pane="bottomRight" activeCell="J265" sqref="J265"/>
    </sheetView>
  </sheetViews>
  <sheetFormatPr defaultColWidth="9.109375" defaultRowHeight="10.199999999999999" x14ac:dyDescent="0.2"/>
  <cols>
    <col min="1" max="1" width="7" style="20" customWidth="1"/>
    <col min="2" max="2" width="10.5546875" style="20" customWidth="1"/>
    <col min="3" max="3" width="23.33203125" style="53" customWidth="1"/>
    <col min="4" max="4" width="29.5546875" style="53" customWidth="1"/>
    <col min="5" max="5" width="27.88671875" style="20" customWidth="1"/>
    <col min="6" max="6" width="17.109375" style="20" customWidth="1"/>
    <col min="7" max="16384" width="9.109375" style="2"/>
  </cols>
  <sheetData>
    <row r="1" spans="1:6" ht="28.5" customHeight="1" x14ac:dyDescent="0.2">
      <c r="A1" s="195" t="s">
        <v>90</v>
      </c>
      <c r="B1" s="195"/>
      <c r="C1" s="195"/>
      <c r="D1" s="195"/>
      <c r="E1" s="195"/>
      <c r="F1" s="195"/>
    </row>
    <row r="2" spans="1:6" ht="16.2" x14ac:dyDescent="0.2">
      <c r="A2" s="54" t="s">
        <v>91</v>
      </c>
      <c r="B2" s="33"/>
      <c r="C2" s="1"/>
      <c r="D2" s="32"/>
      <c r="E2" s="32"/>
      <c r="F2" s="1"/>
    </row>
    <row r="3" spans="1:6" ht="13.5" customHeight="1" x14ac:dyDescent="0.2">
      <c r="A3" s="56" t="s">
        <v>92</v>
      </c>
      <c r="B3" s="34"/>
      <c r="C3" s="3"/>
      <c r="D3" s="35"/>
      <c r="E3" s="35"/>
      <c r="F3" s="4"/>
    </row>
    <row r="4" spans="1:6" ht="43.5" customHeight="1" x14ac:dyDescent="0.2">
      <c r="A4" s="5" t="s">
        <v>93</v>
      </c>
      <c r="B4" s="5" t="s">
        <v>94</v>
      </c>
      <c r="C4" s="6" t="s">
        <v>95</v>
      </c>
      <c r="D4" s="7" t="s">
        <v>38</v>
      </c>
      <c r="E4" s="7" t="s">
        <v>96</v>
      </c>
      <c r="F4" s="7" t="s">
        <v>97</v>
      </c>
    </row>
    <row r="5" spans="1:6" ht="12" x14ac:dyDescent="0.2">
      <c r="A5" s="36" t="s">
        <v>98</v>
      </c>
      <c r="B5" s="8"/>
      <c r="C5" s="8"/>
      <c r="D5" s="37" t="s">
        <v>8</v>
      </c>
      <c r="E5" s="9"/>
      <c r="F5" s="9"/>
    </row>
    <row r="6" spans="1:6" ht="24" x14ac:dyDescent="0.2">
      <c r="A6" s="30" t="s">
        <v>99</v>
      </c>
      <c r="B6" s="25" t="s">
        <v>100</v>
      </c>
      <c r="C6" s="22">
        <v>100010</v>
      </c>
      <c r="D6" s="14" t="s">
        <v>101</v>
      </c>
      <c r="E6" s="14" t="s">
        <v>101</v>
      </c>
      <c r="F6" s="14" t="s">
        <v>102</v>
      </c>
    </row>
    <row r="7" spans="1:6" ht="24" x14ac:dyDescent="0.2">
      <c r="A7" s="30" t="s">
        <v>103</v>
      </c>
      <c r="B7" s="25" t="s">
        <v>104</v>
      </c>
      <c r="C7" s="22">
        <v>100020</v>
      </c>
      <c r="D7" s="14" t="s">
        <v>9</v>
      </c>
      <c r="E7" s="14" t="s">
        <v>9</v>
      </c>
      <c r="F7" s="14" t="s">
        <v>105</v>
      </c>
    </row>
    <row r="8" spans="1:6" ht="24" x14ac:dyDescent="0.2">
      <c r="A8" s="149" t="s">
        <v>106</v>
      </c>
      <c r="B8" s="152" t="s">
        <v>107</v>
      </c>
      <c r="C8" s="155">
        <v>100030</v>
      </c>
      <c r="D8" s="134" t="s">
        <v>107</v>
      </c>
      <c r="E8" s="134" t="s">
        <v>108</v>
      </c>
      <c r="F8" s="14" t="s">
        <v>109</v>
      </c>
    </row>
    <row r="9" spans="1:6" ht="12" x14ac:dyDescent="0.2">
      <c r="A9" s="150"/>
      <c r="B9" s="153"/>
      <c r="C9" s="156"/>
      <c r="D9" s="136"/>
      <c r="E9" s="136"/>
      <c r="F9" s="14" t="s">
        <v>7</v>
      </c>
    </row>
    <row r="10" spans="1:6" ht="40.5" customHeight="1" x14ac:dyDescent="0.2">
      <c r="A10" s="150"/>
      <c r="B10" s="153"/>
      <c r="C10" s="156"/>
      <c r="D10" s="136"/>
      <c r="E10" s="136"/>
      <c r="F10" s="14" t="s">
        <v>110</v>
      </c>
    </row>
    <row r="11" spans="1:6" ht="27" customHeight="1" x14ac:dyDescent="0.2">
      <c r="A11" s="150"/>
      <c r="B11" s="153"/>
      <c r="C11" s="156"/>
      <c r="D11" s="136"/>
      <c r="E11" s="135"/>
      <c r="F11" s="14" t="s">
        <v>111</v>
      </c>
    </row>
    <row r="12" spans="1:6" ht="13.5" customHeight="1" x14ac:dyDescent="0.2">
      <c r="A12" s="151"/>
      <c r="B12" s="154"/>
      <c r="C12" s="157"/>
      <c r="D12" s="135"/>
      <c r="E12" s="14" t="s">
        <v>107</v>
      </c>
      <c r="F12" s="14" t="s">
        <v>112</v>
      </c>
    </row>
    <row r="13" spans="1:6" ht="13.5" customHeight="1" x14ac:dyDescent="0.2">
      <c r="A13" s="30" t="s">
        <v>113</v>
      </c>
      <c r="B13" s="25"/>
      <c r="C13" s="22">
        <v>100040</v>
      </c>
      <c r="D13" s="14" t="s">
        <v>114</v>
      </c>
      <c r="E13" s="14" t="s">
        <v>114</v>
      </c>
      <c r="F13" s="14" t="s">
        <v>114</v>
      </c>
    </row>
    <row r="14" spans="1:6" ht="15" customHeight="1" x14ac:dyDescent="0.2">
      <c r="A14" s="36" t="s">
        <v>115</v>
      </c>
      <c r="B14" s="8"/>
      <c r="C14" s="8"/>
      <c r="D14" s="37" t="s">
        <v>10</v>
      </c>
      <c r="E14" s="9"/>
      <c r="F14" s="9"/>
    </row>
    <row r="15" spans="1:6" ht="13.5" customHeight="1" x14ac:dyDescent="0.2">
      <c r="A15" s="38" t="s">
        <v>116</v>
      </c>
      <c r="B15" s="39" t="s">
        <v>117</v>
      </c>
      <c r="C15" s="11">
        <v>110000</v>
      </c>
      <c r="D15" s="40" t="s">
        <v>117</v>
      </c>
      <c r="E15" s="12"/>
      <c r="F15" s="12"/>
    </row>
    <row r="16" spans="1:6" ht="13.5" customHeight="1" x14ac:dyDescent="0.2">
      <c r="A16" s="41" t="s">
        <v>118</v>
      </c>
      <c r="B16" s="41"/>
      <c r="C16" s="21">
        <v>110010</v>
      </c>
      <c r="D16" s="13" t="s">
        <v>119</v>
      </c>
      <c r="E16" s="13"/>
      <c r="F16" s="13" t="s">
        <v>120</v>
      </c>
    </row>
    <row r="17" spans="1:6" ht="13.5" customHeight="1" x14ac:dyDescent="0.2">
      <c r="A17" s="38" t="s">
        <v>121</v>
      </c>
      <c r="B17" s="38" t="s">
        <v>43</v>
      </c>
      <c r="C17" s="11">
        <v>120000</v>
      </c>
      <c r="D17" s="40" t="s">
        <v>11</v>
      </c>
      <c r="E17" s="12"/>
      <c r="F17" s="12"/>
    </row>
    <row r="18" spans="1:6" ht="27.75" customHeight="1" x14ac:dyDescent="0.2">
      <c r="A18" s="144" t="s">
        <v>122</v>
      </c>
      <c r="B18" s="146"/>
      <c r="C18" s="145">
        <v>120010</v>
      </c>
      <c r="D18" s="158" t="s">
        <v>12</v>
      </c>
      <c r="E18" s="143" t="s">
        <v>123</v>
      </c>
      <c r="F18" s="19" t="s">
        <v>124</v>
      </c>
    </row>
    <row r="19" spans="1:6" ht="24" customHeight="1" x14ac:dyDescent="0.2">
      <c r="A19" s="144"/>
      <c r="B19" s="147"/>
      <c r="C19" s="145"/>
      <c r="D19" s="158"/>
      <c r="E19" s="143"/>
      <c r="F19" s="19" t="s">
        <v>125</v>
      </c>
    </row>
    <row r="20" spans="1:6" ht="28.5" customHeight="1" x14ac:dyDescent="0.2">
      <c r="A20" s="144"/>
      <c r="B20" s="147"/>
      <c r="C20" s="145"/>
      <c r="D20" s="158"/>
      <c r="E20" s="143"/>
      <c r="F20" s="19" t="s">
        <v>126</v>
      </c>
    </row>
    <row r="21" spans="1:6" ht="27" customHeight="1" x14ac:dyDescent="0.2">
      <c r="A21" s="144"/>
      <c r="B21" s="147"/>
      <c r="C21" s="145"/>
      <c r="D21" s="158"/>
      <c r="E21" s="143"/>
      <c r="F21" s="19" t="s">
        <v>127</v>
      </c>
    </row>
    <row r="22" spans="1:6" ht="13.5" customHeight="1" x14ac:dyDescent="0.2">
      <c r="A22" s="144"/>
      <c r="B22" s="147"/>
      <c r="C22" s="145"/>
      <c r="D22" s="158"/>
      <c r="E22" s="143"/>
      <c r="F22" s="19" t="s">
        <v>128</v>
      </c>
    </row>
    <row r="23" spans="1:6" ht="42" customHeight="1" x14ac:dyDescent="0.2">
      <c r="A23" s="144"/>
      <c r="B23" s="147"/>
      <c r="C23" s="145"/>
      <c r="D23" s="158"/>
      <c r="E23" s="143"/>
      <c r="F23" s="19" t="s">
        <v>129</v>
      </c>
    </row>
    <row r="24" spans="1:6" ht="36.75" customHeight="1" x14ac:dyDescent="0.2">
      <c r="A24" s="144"/>
      <c r="B24" s="148"/>
      <c r="C24" s="145"/>
      <c r="D24" s="158"/>
      <c r="E24" s="143"/>
      <c r="F24" s="19" t="s">
        <v>130</v>
      </c>
    </row>
    <row r="25" spans="1:6" ht="27" customHeight="1" x14ac:dyDescent="0.2">
      <c r="A25" s="144" t="s">
        <v>131</v>
      </c>
      <c r="B25" s="41"/>
      <c r="C25" s="145">
        <v>120020</v>
      </c>
      <c r="D25" s="143" t="s">
        <v>13</v>
      </c>
      <c r="E25" s="143" t="s">
        <v>132</v>
      </c>
      <c r="F25" s="19" t="s">
        <v>133</v>
      </c>
    </row>
    <row r="26" spans="1:6" ht="35.25" customHeight="1" x14ac:dyDescent="0.2">
      <c r="A26" s="144"/>
      <c r="B26" s="146"/>
      <c r="C26" s="145"/>
      <c r="D26" s="143"/>
      <c r="E26" s="143"/>
      <c r="F26" s="19" t="s">
        <v>134</v>
      </c>
    </row>
    <row r="27" spans="1:6" ht="26.25" customHeight="1" x14ac:dyDescent="0.2">
      <c r="A27" s="144"/>
      <c r="B27" s="147"/>
      <c r="C27" s="145"/>
      <c r="D27" s="143"/>
      <c r="E27" s="143"/>
      <c r="F27" s="19" t="s">
        <v>135</v>
      </c>
    </row>
    <row r="28" spans="1:6" ht="22.5" customHeight="1" x14ac:dyDescent="0.2">
      <c r="A28" s="144"/>
      <c r="B28" s="147"/>
      <c r="C28" s="145"/>
      <c r="D28" s="143"/>
      <c r="E28" s="143"/>
      <c r="F28" s="19" t="s">
        <v>136</v>
      </c>
    </row>
    <row r="29" spans="1:6" ht="26.25" customHeight="1" x14ac:dyDescent="0.2">
      <c r="A29" s="144"/>
      <c r="B29" s="147"/>
      <c r="C29" s="145"/>
      <c r="D29" s="143"/>
      <c r="E29" s="143"/>
      <c r="F29" s="19" t="s">
        <v>137</v>
      </c>
    </row>
    <row r="30" spans="1:6" ht="27" customHeight="1" x14ac:dyDescent="0.2">
      <c r="A30" s="144"/>
      <c r="B30" s="148"/>
      <c r="C30" s="145"/>
      <c r="D30" s="143"/>
      <c r="E30" s="143"/>
      <c r="F30" s="19" t="s">
        <v>138</v>
      </c>
    </row>
    <row r="31" spans="1:6" ht="22.5" customHeight="1" x14ac:dyDescent="0.2">
      <c r="A31" s="38" t="s">
        <v>139</v>
      </c>
      <c r="B31" s="38" t="s">
        <v>140</v>
      </c>
      <c r="C31" s="11">
        <v>130000</v>
      </c>
      <c r="D31" s="40" t="s">
        <v>14</v>
      </c>
      <c r="E31" s="12"/>
      <c r="F31" s="12"/>
    </row>
    <row r="32" spans="1:6" ht="13.5" customHeight="1" x14ac:dyDescent="0.2">
      <c r="A32" s="159" t="s">
        <v>141</v>
      </c>
      <c r="B32" s="125"/>
      <c r="C32" s="141">
        <v>130010</v>
      </c>
      <c r="D32" s="158" t="s">
        <v>44</v>
      </c>
      <c r="E32" s="162" t="s">
        <v>142</v>
      </c>
      <c r="F32" s="163" t="s">
        <v>143</v>
      </c>
    </row>
    <row r="33" spans="1:6" ht="13.5" customHeight="1" x14ac:dyDescent="0.2">
      <c r="A33" s="159"/>
      <c r="B33" s="126"/>
      <c r="C33" s="141"/>
      <c r="D33" s="158"/>
      <c r="E33" s="162"/>
      <c r="F33" s="164"/>
    </row>
    <row r="34" spans="1:6" ht="13.5" customHeight="1" x14ac:dyDescent="0.2">
      <c r="A34" s="159"/>
      <c r="B34" s="127"/>
      <c r="C34" s="141"/>
      <c r="D34" s="158"/>
      <c r="E34" s="162"/>
      <c r="F34" s="165"/>
    </row>
    <row r="35" spans="1:6" ht="27" customHeight="1" x14ac:dyDescent="0.2">
      <c r="A35" s="159" t="s">
        <v>144</v>
      </c>
      <c r="B35" s="125"/>
      <c r="C35" s="160">
        <v>130020</v>
      </c>
      <c r="D35" s="143" t="s">
        <v>17</v>
      </c>
      <c r="E35" s="162" t="s">
        <v>145</v>
      </c>
      <c r="F35" s="14" t="s">
        <v>146</v>
      </c>
    </row>
    <row r="36" spans="1:6" ht="27" customHeight="1" x14ac:dyDescent="0.2">
      <c r="A36" s="159"/>
      <c r="B36" s="126"/>
      <c r="C36" s="160"/>
      <c r="D36" s="143"/>
      <c r="E36" s="162"/>
      <c r="F36" s="14" t="s">
        <v>147</v>
      </c>
    </row>
    <row r="37" spans="1:6" ht="40.5" customHeight="1" x14ac:dyDescent="0.2">
      <c r="A37" s="159"/>
      <c r="B37" s="126"/>
      <c r="C37" s="160"/>
      <c r="D37" s="143"/>
      <c r="E37" s="162"/>
      <c r="F37" s="14" t="s">
        <v>148</v>
      </c>
    </row>
    <row r="38" spans="1:6" ht="27" customHeight="1" x14ac:dyDescent="0.2">
      <c r="A38" s="159"/>
      <c r="B38" s="126"/>
      <c r="C38" s="160"/>
      <c r="D38" s="143"/>
      <c r="E38" s="162"/>
      <c r="F38" s="14" t="s">
        <v>149</v>
      </c>
    </row>
    <row r="39" spans="1:6" ht="66.75" customHeight="1" x14ac:dyDescent="0.2">
      <c r="A39" s="159"/>
      <c r="B39" s="126"/>
      <c r="C39" s="160"/>
      <c r="D39" s="161"/>
      <c r="E39" s="14" t="s">
        <v>150</v>
      </c>
      <c r="F39" s="19" t="s">
        <v>151</v>
      </c>
    </row>
    <row r="40" spans="1:6" ht="23.25" customHeight="1" x14ac:dyDescent="0.2">
      <c r="A40" s="159"/>
      <c r="B40" s="126"/>
      <c r="C40" s="160"/>
      <c r="D40" s="161"/>
      <c r="E40" s="14" t="s">
        <v>152</v>
      </c>
      <c r="F40" s="19" t="s">
        <v>153</v>
      </c>
    </row>
    <row r="41" spans="1:6" ht="41.25" customHeight="1" x14ac:dyDescent="0.2">
      <c r="A41" s="159"/>
      <c r="B41" s="126"/>
      <c r="C41" s="160"/>
      <c r="D41" s="161"/>
      <c r="E41" s="14" t="s">
        <v>154</v>
      </c>
      <c r="F41" s="19" t="s">
        <v>155</v>
      </c>
    </row>
    <row r="42" spans="1:6" ht="30" customHeight="1" x14ac:dyDescent="0.2">
      <c r="A42" s="159"/>
      <c r="B42" s="126"/>
      <c r="C42" s="160"/>
      <c r="D42" s="161"/>
      <c r="E42" s="10" t="s">
        <v>156</v>
      </c>
      <c r="F42" s="43" t="s">
        <v>157</v>
      </c>
    </row>
    <row r="43" spans="1:6" ht="69" customHeight="1" x14ac:dyDescent="0.2">
      <c r="A43" s="159"/>
      <c r="B43" s="127"/>
      <c r="C43" s="160"/>
      <c r="D43" s="161"/>
      <c r="E43" s="10" t="s">
        <v>158</v>
      </c>
      <c r="F43" s="43" t="s">
        <v>159</v>
      </c>
    </row>
    <row r="44" spans="1:6" ht="43.5" customHeight="1" x14ac:dyDescent="0.2">
      <c r="A44" s="174" t="s">
        <v>160</v>
      </c>
      <c r="B44" s="125"/>
      <c r="C44" s="145">
        <v>130030</v>
      </c>
      <c r="D44" s="158" t="s">
        <v>18</v>
      </c>
      <c r="E44" s="19" t="s">
        <v>161</v>
      </c>
      <c r="F44" s="19" t="s">
        <v>162</v>
      </c>
    </row>
    <row r="45" spans="1:6" ht="59.25" customHeight="1" x14ac:dyDescent="0.2">
      <c r="A45" s="174"/>
      <c r="B45" s="126"/>
      <c r="C45" s="145"/>
      <c r="D45" s="158"/>
      <c r="E45" s="19" t="s">
        <v>163</v>
      </c>
      <c r="F45" s="19" t="s">
        <v>164</v>
      </c>
    </row>
    <row r="46" spans="1:6" ht="15" customHeight="1" x14ac:dyDescent="0.2">
      <c r="A46" s="174"/>
      <c r="B46" s="126"/>
      <c r="C46" s="145"/>
      <c r="D46" s="158"/>
      <c r="E46" s="143" t="s">
        <v>165</v>
      </c>
      <c r="F46" s="19" t="s">
        <v>166</v>
      </c>
    </row>
    <row r="47" spans="1:6" ht="15" customHeight="1" x14ac:dyDescent="0.2">
      <c r="A47" s="174"/>
      <c r="B47" s="126"/>
      <c r="C47" s="145"/>
      <c r="D47" s="158"/>
      <c r="E47" s="143"/>
      <c r="F47" s="19" t="s">
        <v>167</v>
      </c>
    </row>
    <row r="48" spans="1:6" ht="25.5" customHeight="1" x14ac:dyDescent="0.2">
      <c r="A48" s="174"/>
      <c r="B48" s="126"/>
      <c r="C48" s="145"/>
      <c r="D48" s="158"/>
      <c r="E48" s="143"/>
      <c r="F48" s="19" t="s">
        <v>168</v>
      </c>
    </row>
    <row r="49" spans="1:6" ht="27.75" customHeight="1" x14ac:dyDescent="0.2">
      <c r="A49" s="174"/>
      <c r="B49" s="126"/>
      <c r="C49" s="145"/>
      <c r="D49" s="158"/>
      <c r="E49" s="143"/>
      <c r="F49" s="19" t="s">
        <v>169</v>
      </c>
    </row>
    <row r="50" spans="1:6" ht="13.5" customHeight="1" x14ac:dyDescent="0.2">
      <c r="A50" s="174"/>
      <c r="B50" s="126"/>
      <c r="C50" s="145"/>
      <c r="D50" s="158"/>
      <c r="E50" s="143"/>
      <c r="F50" s="19" t="s">
        <v>170</v>
      </c>
    </row>
    <row r="51" spans="1:6" ht="54.75" customHeight="1" x14ac:dyDescent="0.2">
      <c r="A51" s="174"/>
      <c r="B51" s="126"/>
      <c r="C51" s="145"/>
      <c r="D51" s="158"/>
      <c r="E51" s="143"/>
      <c r="F51" s="19" t="s">
        <v>171</v>
      </c>
    </row>
    <row r="52" spans="1:6" ht="13.5" customHeight="1" x14ac:dyDescent="0.2">
      <c r="A52" s="174"/>
      <c r="B52" s="126"/>
      <c r="C52" s="145"/>
      <c r="D52" s="158"/>
      <c r="E52" s="143"/>
      <c r="F52" s="19" t="s">
        <v>172</v>
      </c>
    </row>
    <row r="53" spans="1:6" ht="27" customHeight="1" x14ac:dyDescent="0.2">
      <c r="A53" s="174"/>
      <c r="B53" s="127"/>
      <c r="C53" s="145"/>
      <c r="D53" s="158"/>
      <c r="E53" s="143"/>
      <c r="F53" s="19" t="s">
        <v>173</v>
      </c>
    </row>
    <row r="54" spans="1:6" ht="23.25" customHeight="1" x14ac:dyDescent="0.2">
      <c r="A54" s="125" t="s">
        <v>174</v>
      </c>
      <c r="B54" s="125"/>
      <c r="C54" s="169">
        <v>130040</v>
      </c>
      <c r="D54" s="171" t="s">
        <v>20</v>
      </c>
      <c r="E54" s="152" t="s">
        <v>175</v>
      </c>
      <c r="F54" s="43" t="s">
        <v>176</v>
      </c>
    </row>
    <row r="55" spans="1:6" ht="30.75" customHeight="1" x14ac:dyDescent="0.2">
      <c r="A55" s="127"/>
      <c r="B55" s="127"/>
      <c r="C55" s="170"/>
      <c r="D55" s="172"/>
      <c r="E55" s="154"/>
      <c r="F55" s="43" t="s">
        <v>177</v>
      </c>
    </row>
    <row r="56" spans="1:6" ht="33.75" customHeight="1" x14ac:dyDescent="0.2">
      <c r="A56" s="45" t="s">
        <v>178</v>
      </c>
      <c r="B56" s="38" t="s">
        <v>140</v>
      </c>
      <c r="C56" s="15">
        <v>140000</v>
      </c>
      <c r="D56" s="55" t="s">
        <v>21</v>
      </c>
      <c r="E56" s="12"/>
      <c r="F56" s="12"/>
    </row>
    <row r="57" spans="1:6" ht="84" customHeight="1" x14ac:dyDescent="0.2">
      <c r="A57" s="175" t="s">
        <v>179</v>
      </c>
      <c r="B57" s="167"/>
      <c r="C57" s="176">
        <v>140010</v>
      </c>
      <c r="D57" s="143" t="s">
        <v>46</v>
      </c>
      <c r="E57" s="19" t="s">
        <v>180</v>
      </c>
      <c r="F57" s="43" t="s">
        <v>181</v>
      </c>
    </row>
    <row r="58" spans="1:6" ht="78.75" customHeight="1" x14ac:dyDescent="0.2">
      <c r="A58" s="175"/>
      <c r="B58" s="173"/>
      <c r="C58" s="176"/>
      <c r="D58" s="143"/>
      <c r="E58" s="19" t="s">
        <v>180</v>
      </c>
      <c r="F58" s="43" t="s">
        <v>181</v>
      </c>
    </row>
    <row r="59" spans="1:6" ht="60.75" customHeight="1" x14ac:dyDescent="0.2">
      <c r="A59" s="175"/>
      <c r="B59" s="173"/>
      <c r="C59" s="176"/>
      <c r="D59" s="143"/>
      <c r="E59" s="19" t="s">
        <v>182</v>
      </c>
      <c r="F59" s="43" t="s">
        <v>181</v>
      </c>
    </row>
    <row r="60" spans="1:6" ht="57.75" customHeight="1" x14ac:dyDescent="0.2">
      <c r="A60" s="175"/>
      <c r="B60" s="173"/>
      <c r="C60" s="176"/>
      <c r="D60" s="143"/>
      <c r="E60" s="19" t="s">
        <v>183</v>
      </c>
      <c r="F60" s="43" t="s">
        <v>184</v>
      </c>
    </row>
    <row r="61" spans="1:6" ht="81.75" customHeight="1" x14ac:dyDescent="0.2">
      <c r="A61" s="175"/>
      <c r="B61" s="168"/>
      <c r="C61" s="176"/>
      <c r="D61" s="143"/>
      <c r="E61" s="19" t="s">
        <v>185</v>
      </c>
      <c r="F61" s="43" t="s">
        <v>181</v>
      </c>
    </row>
    <row r="62" spans="1:6" ht="27" customHeight="1" x14ac:dyDescent="0.2">
      <c r="A62" s="166" t="s">
        <v>186</v>
      </c>
      <c r="B62" s="167"/>
      <c r="C62" s="145">
        <v>140020</v>
      </c>
      <c r="D62" s="143" t="s">
        <v>48</v>
      </c>
      <c r="E62" s="143" t="s">
        <v>187</v>
      </c>
      <c r="F62" s="43" t="s">
        <v>181</v>
      </c>
    </row>
    <row r="63" spans="1:6" ht="45" customHeight="1" x14ac:dyDescent="0.2">
      <c r="A63" s="166"/>
      <c r="B63" s="173"/>
      <c r="C63" s="145"/>
      <c r="D63" s="143"/>
      <c r="E63" s="143"/>
      <c r="F63" s="43" t="s">
        <v>181</v>
      </c>
    </row>
    <row r="64" spans="1:6" ht="71.25" customHeight="1" x14ac:dyDescent="0.2">
      <c r="A64" s="166"/>
      <c r="B64" s="173"/>
      <c r="C64" s="145"/>
      <c r="D64" s="143"/>
      <c r="E64" s="19" t="s">
        <v>188</v>
      </c>
      <c r="F64" s="43" t="s">
        <v>181</v>
      </c>
    </row>
    <row r="65" spans="1:6" ht="73.5" customHeight="1" x14ac:dyDescent="0.2">
      <c r="A65" s="166"/>
      <c r="B65" s="168"/>
      <c r="C65" s="145"/>
      <c r="D65" s="143"/>
      <c r="E65" s="19" t="s">
        <v>189</v>
      </c>
      <c r="F65" s="43" t="s">
        <v>184</v>
      </c>
    </row>
    <row r="66" spans="1:6" ht="36.75" customHeight="1" x14ac:dyDescent="0.2">
      <c r="A66" s="166" t="s">
        <v>190</v>
      </c>
      <c r="B66" s="167"/>
      <c r="C66" s="141">
        <v>140030</v>
      </c>
      <c r="D66" s="162" t="s">
        <v>22</v>
      </c>
      <c r="E66" s="143" t="s">
        <v>191</v>
      </c>
      <c r="F66" s="14" t="s">
        <v>192</v>
      </c>
    </row>
    <row r="67" spans="1:6" ht="108" customHeight="1" x14ac:dyDescent="0.2">
      <c r="A67" s="166"/>
      <c r="B67" s="168"/>
      <c r="C67" s="141"/>
      <c r="D67" s="162"/>
      <c r="E67" s="143"/>
      <c r="F67" s="14" t="s">
        <v>192</v>
      </c>
    </row>
    <row r="68" spans="1:6" ht="39" customHeight="1" x14ac:dyDescent="0.2">
      <c r="A68" s="174" t="s">
        <v>193</v>
      </c>
      <c r="B68" s="125"/>
      <c r="C68" s="160">
        <v>140040</v>
      </c>
      <c r="D68" s="162" t="s">
        <v>23</v>
      </c>
      <c r="E68" s="162" t="s">
        <v>194</v>
      </c>
      <c r="F68" s="14" t="s">
        <v>195</v>
      </c>
    </row>
    <row r="69" spans="1:6" ht="39.75" customHeight="1" x14ac:dyDescent="0.2">
      <c r="A69" s="161"/>
      <c r="B69" s="126"/>
      <c r="C69" s="160"/>
      <c r="D69" s="161"/>
      <c r="E69" s="143"/>
      <c r="F69" s="14" t="s">
        <v>195</v>
      </c>
    </row>
    <row r="70" spans="1:6" ht="42.75" customHeight="1" x14ac:dyDescent="0.2">
      <c r="A70" s="161"/>
      <c r="B70" s="126"/>
      <c r="C70" s="160"/>
      <c r="D70" s="161"/>
      <c r="E70" s="143"/>
      <c r="F70" s="14" t="s">
        <v>195</v>
      </c>
    </row>
    <row r="71" spans="1:6" ht="27.75" customHeight="1" x14ac:dyDescent="0.2">
      <c r="A71" s="161"/>
      <c r="B71" s="126"/>
      <c r="C71" s="160"/>
      <c r="D71" s="161"/>
      <c r="E71" s="14" t="s">
        <v>196</v>
      </c>
      <c r="F71" s="14" t="s">
        <v>197</v>
      </c>
    </row>
    <row r="72" spans="1:6" ht="36" customHeight="1" x14ac:dyDescent="0.2">
      <c r="A72" s="161"/>
      <c r="B72" s="126"/>
      <c r="C72" s="160"/>
      <c r="D72" s="161"/>
      <c r="E72" s="14" t="s">
        <v>198</v>
      </c>
      <c r="F72" s="14" t="s">
        <v>198</v>
      </c>
    </row>
    <row r="73" spans="1:6" ht="41.25" customHeight="1" x14ac:dyDescent="0.2">
      <c r="A73" s="161"/>
      <c r="B73" s="127"/>
      <c r="C73" s="160"/>
      <c r="D73" s="161"/>
      <c r="E73" s="14" t="s">
        <v>198</v>
      </c>
      <c r="F73" s="19" t="s">
        <v>199</v>
      </c>
    </row>
    <row r="74" spans="1:6" ht="13.5" customHeight="1" x14ac:dyDescent="0.2">
      <c r="A74" s="47" t="s">
        <v>200</v>
      </c>
      <c r="B74" s="38" t="s">
        <v>140</v>
      </c>
      <c r="C74" s="16">
        <v>150000</v>
      </c>
      <c r="D74" s="46" t="s">
        <v>24</v>
      </c>
      <c r="E74" s="17"/>
      <c r="F74" s="17"/>
    </row>
    <row r="75" spans="1:6" ht="39.9" customHeight="1" x14ac:dyDescent="0.2">
      <c r="A75" s="177" t="s">
        <v>201</v>
      </c>
      <c r="B75" s="125"/>
      <c r="C75" s="180">
        <v>150010</v>
      </c>
      <c r="D75" s="143" t="s">
        <v>25</v>
      </c>
      <c r="E75" s="181" t="s">
        <v>202</v>
      </c>
      <c r="F75" s="19" t="s">
        <v>203</v>
      </c>
    </row>
    <row r="76" spans="1:6" ht="39.9" customHeight="1" x14ac:dyDescent="0.2">
      <c r="A76" s="178"/>
      <c r="B76" s="126"/>
      <c r="C76" s="180"/>
      <c r="D76" s="143"/>
      <c r="E76" s="182"/>
      <c r="F76" s="19" t="s">
        <v>203</v>
      </c>
    </row>
    <row r="77" spans="1:6" ht="39.9" customHeight="1" x14ac:dyDescent="0.2">
      <c r="A77" s="178"/>
      <c r="B77" s="126"/>
      <c r="C77" s="180"/>
      <c r="D77" s="143"/>
      <c r="E77" s="182"/>
      <c r="F77" s="14" t="s">
        <v>204</v>
      </c>
    </row>
    <row r="78" spans="1:6" ht="39.9" customHeight="1" x14ac:dyDescent="0.2">
      <c r="A78" s="178"/>
      <c r="B78" s="126"/>
      <c r="C78" s="180"/>
      <c r="D78" s="143"/>
      <c r="E78" s="182"/>
      <c r="F78" s="19" t="s">
        <v>203</v>
      </c>
    </row>
    <row r="79" spans="1:6" ht="39.9" customHeight="1" x14ac:dyDescent="0.2">
      <c r="A79" s="178"/>
      <c r="B79" s="126"/>
      <c r="C79" s="180"/>
      <c r="D79" s="143"/>
      <c r="E79" s="182"/>
      <c r="F79" s="19" t="s">
        <v>203</v>
      </c>
    </row>
    <row r="80" spans="1:6" ht="39.9" customHeight="1" x14ac:dyDescent="0.2">
      <c r="A80" s="178"/>
      <c r="B80" s="126"/>
      <c r="C80" s="180"/>
      <c r="D80" s="143"/>
      <c r="E80" s="182"/>
      <c r="F80" s="14" t="s">
        <v>204</v>
      </c>
    </row>
    <row r="81" spans="1:6" ht="39.9" customHeight="1" x14ac:dyDescent="0.2">
      <c r="A81" s="178"/>
      <c r="B81" s="126"/>
      <c r="C81" s="180"/>
      <c r="D81" s="143"/>
      <c r="E81" s="182"/>
      <c r="F81" s="14" t="s">
        <v>204</v>
      </c>
    </row>
    <row r="82" spans="1:6" ht="39.9" customHeight="1" x14ac:dyDescent="0.2">
      <c r="A82" s="178"/>
      <c r="B82" s="126"/>
      <c r="C82" s="180"/>
      <c r="D82" s="143"/>
      <c r="E82" s="182"/>
      <c r="F82" s="19" t="s">
        <v>203</v>
      </c>
    </row>
    <row r="83" spans="1:6" ht="39.9" customHeight="1" x14ac:dyDescent="0.2">
      <c r="A83" s="178"/>
      <c r="B83" s="126"/>
      <c r="C83" s="180"/>
      <c r="D83" s="143"/>
      <c r="E83" s="182"/>
      <c r="F83" s="19" t="s">
        <v>203</v>
      </c>
    </row>
    <row r="84" spans="1:6" ht="39.9" customHeight="1" x14ac:dyDescent="0.2">
      <c r="A84" s="179"/>
      <c r="B84" s="127"/>
      <c r="C84" s="180"/>
      <c r="D84" s="143"/>
      <c r="E84" s="183"/>
      <c r="F84" s="14" t="s">
        <v>204</v>
      </c>
    </row>
    <row r="85" spans="1:6" ht="54" customHeight="1" x14ac:dyDescent="0.2">
      <c r="A85" s="184" t="s">
        <v>205</v>
      </c>
      <c r="B85" s="186"/>
      <c r="C85" s="155">
        <v>150020</v>
      </c>
      <c r="D85" s="134" t="s">
        <v>206</v>
      </c>
      <c r="E85" s="162" t="s">
        <v>207</v>
      </c>
      <c r="F85" s="14" t="s">
        <v>208</v>
      </c>
    </row>
    <row r="86" spans="1:6" ht="115.5" customHeight="1" x14ac:dyDescent="0.2">
      <c r="A86" s="185"/>
      <c r="B86" s="187"/>
      <c r="C86" s="156"/>
      <c r="D86" s="136"/>
      <c r="E86" s="162"/>
      <c r="F86" s="14" t="s">
        <v>209</v>
      </c>
    </row>
    <row r="87" spans="1:6" ht="45" customHeight="1" x14ac:dyDescent="0.2">
      <c r="A87" s="159" t="s">
        <v>210</v>
      </c>
      <c r="B87" s="125"/>
      <c r="C87" s="141">
        <v>150030</v>
      </c>
      <c r="D87" s="158" t="s">
        <v>211</v>
      </c>
      <c r="E87" s="143" t="s">
        <v>212</v>
      </c>
      <c r="F87" s="19" t="s">
        <v>213</v>
      </c>
    </row>
    <row r="88" spans="1:6" ht="45" customHeight="1" x14ac:dyDescent="0.2">
      <c r="A88" s="159"/>
      <c r="B88" s="126"/>
      <c r="C88" s="141"/>
      <c r="D88" s="158"/>
      <c r="E88" s="143"/>
      <c r="F88" s="19" t="s">
        <v>213</v>
      </c>
    </row>
    <row r="89" spans="1:6" ht="45" customHeight="1" x14ac:dyDescent="0.2">
      <c r="A89" s="159"/>
      <c r="B89" s="126"/>
      <c r="C89" s="141"/>
      <c r="D89" s="158"/>
      <c r="E89" s="143"/>
      <c r="F89" s="19" t="s">
        <v>213</v>
      </c>
    </row>
    <row r="90" spans="1:6" ht="45" customHeight="1" x14ac:dyDescent="0.2">
      <c r="A90" s="159"/>
      <c r="B90" s="126"/>
      <c r="C90" s="141"/>
      <c r="D90" s="158"/>
      <c r="E90" s="143"/>
      <c r="F90" s="19" t="s">
        <v>214</v>
      </c>
    </row>
    <row r="91" spans="1:6" ht="45" customHeight="1" x14ac:dyDescent="0.2">
      <c r="A91" s="159"/>
      <c r="B91" s="127"/>
      <c r="C91" s="141"/>
      <c r="D91" s="158"/>
      <c r="E91" s="143"/>
      <c r="F91" s="19" t="s">
        <v>213</v>
      </c>
    </row>
    <row r="92" spans="1:6" ht="45" customHeight="1" x14ac:dyDescent="0.2">
      <c r="A92" s="122" t="s">
        <v>215</v>
      </c>
      <c r="B92" s="125"/>
      <c r="C92" s="128">
        <v>150040</v>
      </c>
      <c r="D92" s="131" t="s">
        <v>216</v>
      </c>
      <c r="E92" s="134" t="s">
        <v>217</v>
      </c>
      <c r="F92" s="14" t="s">
        <v>218</v>
      </c>
    </row>
    <row r="93" spans="1:6" s="18" customFormat="1" ht="45" customHeight="1" x14ac:dyDescent="0.3">
      <c r="A93" s="123"/>
      <c r="B93" s="126"/>
      <c r="C93" s="129"/>
      <c r="D93" s="132"/>
      <c r="E93" s="135"/>
      <c r="F93" s="14" t="s">
        <v>219</v>
      </c>
    </row>
    <row r="94" spans="1:6" ht="45" customHeight="1" x14ac:dyDescent="0.2">
      <c r="A94" s="123"/>
      <c r="B94" s="126"/>
      <c r="C94" s="129"/>
      <c r="D94" s="132"/>
      <c r="E94" s="134" t="s">
        <v>220</v>
      </c>
      <c r="F94" s="14" t="s">
        <v>221</v>
      </c>
    </row>
    <row r="95" spans="1:6" ht="45" customHeight="1" x14ac:dyDescent="0.2">
      <c r="A95" s="123"/>
      <c r="B95" s="126"/>
      <c r="C95" s="129"/>
      <c r="D95" s="132"/>
      <c r="E95" s="136"/>
      <c r="F95" s="14" t="s">
        <v>222</v>
      </c>
    </row>
    <row r="96" spans="1:6" ht="45" customHeight="1" x14ac:dyDescent="0.2">
      <c r="A96" s="124"/>
      <c r="B96" s="127"/>
      <c r="C96" s="130"/>
      <c r="D96" s="133"/>
      <c r="E96" s="135"/>
      <c r="F96" s="14" t="s">
        <v>223</v>
      </c>
    </row>
    <row r="97" spans="1:6" ht="77.25" customHeight="1" x14ac:dyDescent="0.2">
      <c r="A97" s="137" t="s">
        <v>224</v>
      </c>
      <c r="B97" s="138"/>
      <c r="C97" s="141">
        <v>150050</v>
      </c>
      <c r="D97" s="142" t="s">
        <v>26</v>
      </c>
      <c r="E97" s="143" t="s">
        <v>225</v>
      </c>
      <c r="F97" s="19" t="s">
        <v>226</v>
      </c>
    </row>
    <row r="98" spans="1:6" ht="59.25" customHeight="1" x14ac:dyDescent="0.2">
      <c r="A98" s="137"/>
      <c r="B98" s="139"/>
      <c r="C98" s="141"/>
      <c r="D98" s="142"/>
      <c r="E98" s="143"/>
      <c r="F98" s="19" t="s">
        <v>227</v>
      </c>
    </row>
    <row r="99" spans="1:6" ht="99.75" customHeight="1" x14ac:dyDescent="0.2">
      <c r="A99" s="137"/>
      <c r="B99" s="139"/>
      <c r="C99" s="141"/>
      <c r="D99" s="142"/>
      <c r="E99" s="143"/>
      <c r="F99" s="19" t="s">
        <v>228</v>
      </c>
    </row>
    <row r="100" spans="1:6" ht="127.5" customHeight="1" x14ac:dyDescent="0.2">
      <c r="A100" s="137"/>
      <c r="B100" s="140"/>
      <c r="C100" s="141"/>
      <c r="D100" s="142"/>
      <c r="E100" s="143"/>
      <c r="F100" s="19" t="s">
        <v>229</v>
      </c>
    </row>
    <row r="101" spans="1:6" ht="79.5" customHeight="1" x14ac:dyDescent="0.2">
      <c r="A101" s="122" t="s">
        <v>230</v>
      </c>
      <c r="B101" s="125"/>
      <c r="C101" s="128">
        <v>150060</v>
      </c>
      <c r="D101" s="131" t="s">
        <v>54</v>
      </c>
      <c r="E101" s="152" t="s">
        <v>231</v>
      </c>
      <c r="F101" s="26" t="s">
        <v>232</v>
      </c>
    </row>
    <row r="102" spans="1:6" ht="45" customHeight="1" x14ac:dyDescent="0.2">
      <c r="A102" s="123"/>
      <c r="B102" s="126"/>
      <c r="C102" s="129"/>
      <c r="D102" s="132"/>
      <c r="E102" s="153"/>
      <c r="F102" s="31" t="s">
        <v>233</v>
      </c>
    </row>
    <row r="103" spans="1:6" ht="45" customHeight="1" x14ac:dyDescent="0.2">
      <c r="A103" s="123"/>
      <c r="B103" s="126"/>
      <c r="C103" s="129"/>
      <c r="D103" s="132"/>
      <c r="E103" s="153"/>
      <c r="F103" s="48" t="s">
        <v>234</v>
      </c>
    </row>
    <row r="104" spans="1:6" ht="45" customHeight="1" x14ac:dyDescent="0.2">
      <c r="A104" s="123"/>
      <c r="B104" s="126"/>
      <c r="C104" s="129"/>
      <c r="D104" s="132"/>
      <c r="E104" s="153"/>
      <c r="F104" s="48" t="s">
        <v>235</v>
      </c>
    </row>
    <row r="105" spans="1:6" ht="45" customHeight="1" x14ac:dyDescent="0.2">
      <c r="A105" s="124"/>
      <c r="B105" s="127"/>
      <c r="C105" s="130"/>
      <c r="D105" s="133"/>
      <c r="E105" s="154"/>
      <c r="F105" s="48" t="s">
        <v>236</v>
      </c>
    </row>
    <row r="106" spans="1:6" ht="45" customHeight="1" x14ac:dyDescent="0.2">
      <c r="A106" s="159" t="s">
        <v>237</v>
      </c>
      <c r="B106" s="125"/>
      <c r="C106" s="141">
        <v>150070</v>
      </c>
      <c r="D106" s="162" t="s">
        <v>56</v>
      </c>
      <c r="E106" s="134" t="s">
        <v>238</v>
      </c>
      <c r="F106" s="19" t="s">
        <v>239</v>
      </c>
    </row>
    <row r="107" spans="1:6" ht="51" customHeight="1" x14ac:dyDescent="0.2">
      <c r="A107" s="159"/>
      <c r="B107" s="127"/>
      <c r="C107" s="141"/>
      <c r="D107" s="162"/>
      <c r="E107" s="135"/>
      <c r="F107" s="19" t="s">
        <v>240</v>
      </c>
    </row>
    <row r="108" spans="1:6" ht="45" customHeight="1" x14ac:dyDescent="0.2">
      <c r="A108" s="159" t="s">
        <v>241</v>
      </c>
      <c r="B108" s="125"/>
      <c r="C108" s="141">
        <v>150080</v>
      </c>
      <c r="D108" s="158" t="s">
        <v>242</v>
      </c>
      <c r="E108" s="143" t="s">
        <v>243</v>
      </c>
      <c r="F108" s="19" t="s">
        <v>244</v>
      </c>
    </row>
    <row r="109" spans="1:6" ht="45" customHeight="1" x14ac:dyDescent="0.2">
      <c r="A109" s="159"/>
      <c r="B109" s="126"/>
      <c r="C109" s="141"/>
      <c r="D109" s="158"/>
      <c r="E109" s="143"/>
      <c r="F109" s="19" t="s">
        <v>244</v>
      </c>
    </row>
    <row r="110" spans="1:6" ht="45" customHeight="1" x14ac:dyDescent="0.2">
      <c r="A110" s="159"/>
      <c r="B110" s="126"/>
      <c r="C110" s="141"/>
      <c r="D110" s="158"/>
      <c r="E110" s="143"/>
      <c r="F110" s="19" t="s">
        <v>245</v>
      </c>
    </row>
    <row r="111" spans="1:6" ht="45" customHeight="1" x14ac:dyDescent="0.2">
      <c r="A111" s="159"/>
      <c r="B111" s="126"/>
      <c r="C111" s="141"/>
      <c r="D111" s="158"/>
      <c r="E111" s="143"/>
      <c r="F111" s="19" t="s">
        <v>245</v>
      </c>
    </row>
    <row r="112" spans="1:6" ht="45" customHeight="1" x14ac:dyDescent="0.2">
      <c r="A112" s="159"/>
      <c r="B112" s="126"/>
      <c r="C112" s="141"/>
      <c r="D112" s="158"/>
      <c r="E112" s="143"/>
      <c r="F112" s="19" t="s">
        <v>246</v>
      </c>
    </row>
    <row r="113" spans="1:6" ht="45" customHeight="1" x14ac:dyDescent="0.2">
      <c r="A113" s="159"/>
      <c r="B113" s="126"/>
      <c r="C113" s="141"/>
      <c r="D113" s="158"/>
      <c r="E113" s="143"/>
      <c r="F113" s="19" t="s">
        <v>247</v>
      </c>
    </row>
    <row r="114" spans="1:6" ht="45" customHeight="1" x14ac:dyDescent="0.2">
      <c r="A114" s="159"/>
      <c r="B114" s="126"/>
      <c r="C114" s="141"/>
      <c r="D114" s="158"/>
      <c r="E114" s="143"/>
      <c r="F114" s="19" t="s">
        <v>246</v>
      </c>
    </row>
    <row r="115" spans="1:6" ht="45" customHeight="1" x14ac:dyDescent="0.2">
      <c r="A115" s="159"/>
      <c r="B115" s="126"/>
      <c r="C115" s="141"/>
      <c r="D115" s="158"/>
      <c r="E115" s="143"/>
      <c r="F115" s="19" t="s">
        <v>248</v>
      </c>
    </row>
    <row r="116" spans="1:6" ht="45" customHeight="1" x14ac:dyDescent="0.2">
      <c r="A116" s="159"/>
      <c r="B116" s="126"/>
      <c r="C116" s="141"/>
      <c r="D116" s="158"/>
      <c r="E116" s="143"/>
      <c r="F116" s="19" t="s">
        <v>249</v>
      </c>
    </row>
    <row r="117" spans="1:6" ht="45" customHeight="1" x14ac:dyDescent="0.2">
      <c r="A117" s="159"/>
      <c r="B117" s="127"/>
      <c r="C117" s="141"/>
      <c r="D117" s="158"/>
      <c r="E117" s="143"/>
      <c r="F117" s="19" t="s">
        <v>250</v>
      </c>
    </row>
    <row r="118" spans="1:6" ht="45" customHeight="1" x14ac:dyDescent="0.2">
      <c r="A118" s="159" t="s">
        <v>251</v>
      </c>
      <c r="B118" s="125"/>
      <c r="C118" s="160">
        <v>150090</v>
      </c>
      <c r="D118" s="143" t="s">
        <v>58</v>
      </c>
      <c r="E118" s="143" t="s">
        <v>252</v>
      </c>
      <c r="F118" s="19" t="s">
        <v>27</v>
      </c>
    </row>
    <row r="119" spans="1:6" ht="45" customHeight="1" x14ac:dyDescent="0.2">
      <c r="A119" s="159"/>
      <c r="B119" s="126"/>
      <c r="C119" s="160"/>
      <c r="D119" s="143"/>
      <c r="E119" s="143"/>
      <c r="F119" s="19" t="s">
        <v>253</v>
      </c>
    </row>
    <row r="120" spans="1:6" ht="45" customHeight="1" x14ac:dyDescent="0.2">
      <c r="A120" s="159"/>
      <c r="B120" s="126"/>
      <c r="C120" s="160"/>
      <c r="D120" s="143"/>
      <c r="E120" s="143"/>
      <c r="F120" s="19" t="s">
        <v>254</v>
      </c>
    </row>
    <row r="121" spans="1:6" ht="45" customHeight="1" x14ac:dyDescent="0.2">
      <c r="A121" s="159"/>
      <c r="B121" s="127"/>
      <c r="C121" s="160"/>
      <c r="D121" s="143"/>
      <c r="E121" s="143"/>
      <c r="F121" s="19" t="s">
        <v>255</v>
      </c>
    </row>
    <row r="122" spans="1:6" ht="13.5" customHeight="1" x14ac:dyDescent="0.2">
      <c r="A122" s="49" t="s">
        <v>256</v>
      </c>
      <c r="B122" s="38" t="s">
        <v>140</v>
      </c>
      <c r="C122" s="11">
        <v>160000</v>
      </c>
      <c r="D122" s="40" t="s">
        <v>28</v>
      </c>
      <c r="E122" s="12"/>
      <c r="F122" s="12"/>
    </row>
    <row r="123" spans="1:6" ht="26.25" customHeight="1" x14ac:dyDescent="0.2">
      <c r="A123" s="159" t="s">
        <v>257</v>
      </c>
      <c r="B123" s="27"/>
      <c r="C123" s="141">
        <v>160010</v>
      </c>
      <c r="D123" s="143" t="s">
        <v>29</v>
      </c>
      <c r="E123" s="188" t="s">
        <v>258</v>
      </c>
      <c r="F123" s="19" t="s">
        <v>259</v>
      </c>
    </row>
    <row r="124" spans="1:6" ht="29.25" customHeight="1" x14ac:dyDescent="0.2">
      <c r="A124" s="159"/>
      <c r="B124" s="28"/>
      <c r="C124" s="141"/>
      <c r="D124" s="143"/>
      <c r="E124" s="188"/>
      <c r="F124" s="19" t="s">
        <v>260</v>
      </c>
    </row>
    <row r="125" spans="1:6" ht="26.25" customHeight="1" x14ac:dyDescent="0.2">
      <c r="A125" s="159"/>
      <c r="B125" s="28"/>
      <c r="C125" s="141"/>
      <c r="D125" s="143"/>
      <c r="E125" s="188"/>
      <c r="F125" s="19" t="s">
        <v>261</v>
      </c>
    </row>
    <row r="126" spans="1:6" ht="25.5" customHeight="1" x14ac:dyDescent="0.2">
      <c r="A126" s="159"/>
      <c r="B126" s="28"/>
      <c r="C126" s="141"/>
      <c r="D126" s="143"/>
      <c r="E126" s="188"/>
      <c r="F126" s="19" t="s">
        <v>262</v>
      </c>
    </row>
    <row r="127" spans="1:6" ht="30.75" customHeight="1" x14ac:dyDescent="0.2">
      <c r="A127" s="159"/>
      <c r="B127" s="28"/>
      <c r="C127" s="141"/>
      <c r="D127" s="143"/>
      <c r="E127" s="188"/>
      <c r="F127" s="19" t="s">
        <v>263</v>
      </c>
    </row>
    <row r="128" spans="1:6" ht="30" customHeight="1" x14ac:dyDescent="0.2">
      <c r="A128" s="159" t="s">
        <v>264</v>
      </c>
      <c r="B128" s="27"/>
      <c r="C128" s="141">
        <v>160020</v>
      </c>
      <c r="D128" s="143" t="s">
        <v>265</v>
      </c>
      <c r="E128" s="143" t="s">
        <v>266</v>
      </c>
      <c r="F128" s="19" t="s">
        <v>267</v>
      </c>
    </row>
    <row r="129" spans="1:6" ht="26.25" customHeight="1" x14ac:dyDescent="0.2">
      <c r="A129" s="159"/>
      <c r="B129" s="29"/>
      <c r="C129" s="141"/>
      <c r="D129" s="143"/>
      <c r="E129" s="143"/>
      <c r="F129" s="19" t="s">
        <v>268</v>
      </c>
    </row>
    <row r="130" spans="1:6" ht="27" customHeight="1" x14ac:dyDescent="0.2">
      <c r="A130" s="159" t="s">
        <v>269</v>
      </c>
      <c r="B130" s="125"/>
      <c r="C130" s="141">
        <v>160030</v>
      </c>
      <c r="D130" s="143" t="s">
        <v>30</v>
      </c>
      <c r="E130" s="152" t="s">
        <v>270</v>
      </c>
      <c r="F130" s="19" t="s">
        <v>271</v>
      </c>
    </row>
    <row r="131" spans="1:6" ht="28.5" customHeight="1" x14ac:dyDescent="0.2">
      <c r="A131" s="159"/>
      <c r="B131" s="126"/>
      <c r="C131" s="141"/>
      <c r="D131" s="143"/>
      <c r="E131" s="153"/>
      <c r="F131" s="19" t="s">
        <v>272</v>
      </c>
    </row>
    <row r="132" spans="1:6" ht="14.25" customHeight="1" x14ac:dyDescent="0.2">
      <c r="A132" s="159"/>
      <c r="B132" s="126"/>
      <c r="C132" s="141"/>
      <c r="D132" s="143"/>
      <c r="E132" s="153"/>
      <c r="F132" s="19" t="s">
        <v>273</v>
      </c>
    </row>
    <row r="133" spans="1:6" ht="37.5" customHeight="1" x14ac:dyDescent="0.2">
      <c r="A133" s="159"/>
      <c r="B133" s="126"/>
      <c r="C133" s="141"/>
      <c r="D133" s="143"/>
      <c r="E133" s="153"/>
      <c r="F133" s="19" t="s">
        <v>274</v>
      </c>
    </row>
    <row r="134" spans="1:6" ht="13.5" customHeight="1" x14ac:dyDescent="0.2">
      <c r="A134" s="159"/>
      <c r="B134" s="126"/>
      <c r="C134" s="141"/>
      <c r="D134" s="143"/>
      <c r="E134" s="153"/>
      <c r="F134" s="19" t="s">
        <v>275</v>
      </c>
    </row>
    <row r="135" spans="1:6" ht="26.25" customHeight="1" x14ac:dyDescent="0.2">
      <c r="A135" s="159"/>
      <c r="B135" s="126"/>
      <c r="C135" s="141"/>
      <c r="D135" s="143"/>
      <c r="E135" s="154"/>
      <c r="F135" s="19" t="s">
        <v>276</v>
      </c>
    </row>
    <row r="136" spans="1:6" ht="56.25" customHeight="1" x14ac:dyDescent="0.2">
      <c r="A136" s="159"/>
      <c r="B136" s="126"/>
      <c r="C136" s="141"/>
      <c r="D136" s="143"/>
      <c r="E136" s="19" t="s">
        <v>277</v>
      </c>
      <c r="F136" s="19" t="s">
        <v>278</v>
      </c>
    </row>
    <row r="137" spans="1:6" ht="55.5" customHeight="1" x14ac:dyDescent="0.2">
      <c r="A137" s="159"/>
      <c r="B137" s="127"/>
      <c r="C137" s="141"/>
      <c r="D137" s="143"/>
      <c r="E137" s="19" t="s">
        <v>279</v>
      </c>
      <c r="F137" s="19" t="s">
        <v>280</v>
      </c>
    </row>
    <row r="138" spans="1:6" ht="54.75" customHeight="1" x14ac:dyDescent="0.2">
      <c r="A138" s="42" t="s">
        <v>281</v>
      </c>
      <c r="B138" s="44"/>
      <c r="C138" s="23">
        <v>160040</v>
      </c>
      <c r="D138" s="19" t="s">
        <v>282</v>
      </c>
      <c r="E138" s="19" t="s">
        <v>283</v>
      </c>
      <c r="F138" s="19" t="s">
        <v>284</v>
      </c>
    </row>
    <row r="139" spans="1:6" ht="13.5" customHeight="1" x14ac:dyDescent="0.2">
      <c r="A139" s="159" t="s">
        <v>285</v>
      </c>
      <c r="B139" s="125"/>
      <c r="C139" s="141">
        <v>160050</v>
      </c>
      <c r="D139" s="143" t="s">
        <v>286</v>
      </c>
      <c r="E139" s="143" t="s">
        <v>287</v>
      </c>
      <c r="F139" s="19" t="s">
        <v>288</v>
      </c>
    </row>
    <row r="140" spans="1:6" ht="13.5" customHeight="1" x14ac:dyDescent="0.2">
      <c r="A140" s="159"/>
      <c r="B140" s="127"/>
      <c r="C140" s="141"/>
      <c r="D140" s="143"/>
      <c r="E140" s="143"/>
      <c r="F140" s="19" t="s">
        <v>289</v>
      </c>
    </row>
    <row r="141" spans="1:6" ht="13.5" customHeight="1" x14ac:dyDescent="0.2">
      <c r="A141" s="159" t="s">
        <v>290</v>
      </c>
      <c r="B141" s="125"/>
      <c r="C141" s="141">
        <v>160060</v>
      </c>
      <c r="D141" s="143" t="s">
        <v>291</v>
      </c>
      <c r="E141" s="143" t="s">
        <v>292</v>
      </c>
      <c r="F141" s="19" t="s">
        <v>293</v>
      </c>
    </row>
    <row r="142" spans="1:6" ht="13.5" customHeight="1" x14ac:dyDescent="0.2">
      <c r="A142" s="159"/>
      <c r="B142" s="126"/>
      <c r="C142" s="141"/>
      <c r="D142" s="143"/>
      <c r="E142" s="143"/>
      <c r="F142" s="19" t="s">
        <v>294</v>
      </c>
    </row>
    <row r="143" spans="1:6" ht="22.5" customHeight="1" x14ac:dyDescent="0.2">
      <c r="A143" s="159"/>
      <c r="B143" s="126"/>
      <c r="C143" s="141"/>
      <c r="D143" s="143"/>
      <c r="E143" s="143"/>
      <c r="F143" s="19" t="s">
        <v>295</v>
      </c>
    </row>
    <row r="144" spans="1:6" ht="11.25" customHeight="1" x14ac:dyDescent="0.2">
      <c r="A144" s="159"/>
      <c r="B144" s="126"/>
      <c r="C144" s="141"/>
      <c r="D144" s="143"/>
      <c r="E144" s="143"/>
      <c r="F144" s="19" t="s">
        <v>296</v>
      </c>
    </row>
    <row r="145" spans="1:6" ht="27" customHeight="1" x14ac:dyDescent="0.2">
      <c r="A145" s="159"/>
      <c r="B145" s="127"/>
      <c r="C145" s="141"/>
      <c r="D145" s="143"/>
      <c r="E145" s="143"/>
      <c r="F145" s="19" t="s">
        <v>297</v>
      </c>
    </row>
    <row r="146" spans="1:6" ht="27" customHeight="1" x14ac:dyDescent="0.2">
      <c r="A146" s="122" t="s">
        <v>298</v>
      </c>
      <c r="B146" s="125"/>
      <c r="C146" s="128">
        <v>160070</v>
      </c>
      <c r="D146" s="152" t="s">
        <v>299</v>
      </c>
      <c r="E146" s="152" t="s">
        <v>300</v>
      </c>
      <c r="F146" s="19" t="s">
        <v>301</v>
      </c>
    </row>
    <row r="147" spans="1:6" ht="27.75" customHeight="1" x14ac:dyDescent="0.2">
      <c r="A147" s="123"/>
      <c r="B147" s="126"/>
      <c r="C147" s="129"/>
      <c r="D147" s="153"/>
      <c r="E147" s="153"/>
      <c r="F147" s="19" t="s">
        <v>302</v>
      </c>
    </row>
    <row r="148" spans="1:6" ht="27.75" customHeight="1" x14ac:dyDescent="0.2">
      <c r="A148" s="123"/>
      <c r="B148" s="126"/>
      <c r="C148" s="129"/>
      <c r="D148" s="153"/>
      <c r="E148" s="153"/>
      <c r="F148" s="19" t="s">
        <v>303</v>
      </c>
    </row>
    <row r="149" spans="1:6" ht="55.5" customHeight="1" x14ac:dyDescent="0.2">
      <c r="A149" s="124"/>
      <c r="B149" s="127"/>
      <c r="C149" s="130"/>
      <c r="D149" s="154"/>
      <c r="E149" s="154"/>
      <c r="F149" s="19" t="s">
        <v>304</v>
      </c>
    </row>
    <row r="150" spans="1:6" ht="13.5" customHeight="1" x14ac:dyDescent="0.2">
      <c r="A150" s="49" t="s">
        <v>305</v>
      </c>
      <c r="B150" s="38" t="s">
        <v>140</v>
      </c>
      <c r="C150" s="11">
        <v>170000</v>
      </c>
      <c r="D150" s="40" t="s">
        <v>31</v>
      </c>
      <c r="E150" s="12"/>
      <c r="F150" s="12"/>
    </row>
    <row r="151" spans="1:6" ht="42" customHeight="1" x14ac:dyDescent="0.2">
      <c r="A151" s="174" t="s">
        <v>306</v>
      </c>
      <c r="B151" s="125"/>
      <c r="C151" s="145">
        <v>170010</v>
      </c>
      <c r="D151" s="143" t="s">
        <v>32</v>
      </c>
      <c r="E151" s="143" t="s">
        <v>307</v>
      </c>
      <c r="F151" s="19" t="s">
        <v>308</v>
      </c>
    </row>
    <row r="152" spans="1:6" ht="45.75" customHeight="1" x14ac:dyDescent="0.2">
      <c r="A152" s="174"/>
      <c r="B152" s="126"/>
      <c r="C152" s="145"/>
      <c r="D152" s="143"/>
      <c r="E152" s="143"/>
      <c r="F152" s="19" t="s">
        <v>309</v>
      </c>
    </row>
    <row r="153" spans="1:6" ht="44.25" customHeight="1" x14ac:dyDescent="0.2">
      <c r="A153" s="174"/>
      <c r="B153" s="126"/>
      <c r="C153" s="145"/>
      <c r="D153" s="143"/>
      <c r="E153" s="143"/>
      <c r="F153" s="31" t="s">
        <v>310</v>
      </c>
    </row>
    <row r="154" spans="1:6" ht="24" x14ac:dyDescent="0.2">
      <c r="A154" s="174"/>
      <c r="B154" s="126"/>
      <c r="C154" s="145"/>
      <c r="D154" s="143"/>
      <c r="E154" s="143"/>
      <c r="F154" s="19" t="s">
        <v>311</v>
      </c>
    </row>
    <row r="155" spans="1:6" ht="42" customHeight="1" x14ac:dyDescent="0.2">
      <c r="A155" s="174"/>
      <c r="B155" s="127"/>
      <c r="C155" s="145"/>
      <c r="D155" s="143"/>
      <c r="E155" s="143"/>
      <c r="F155" s="19" t="s">
        <v>312</v>
      </c>
    </row>
    <row r="156" spans="1:6" ht="13.5" customHeight="1" x14ac:dyDescent="0.2">
      <c r="A156" s="122" t="s">
        <v>313</v>
      </c>
      <c r="B156" s="125"/>
      <c r="C156" s="190">
        <v>170020</v>
      </c>
      <c r="D156" s="171" t="s">
        <v>33</v>
      </c>
      <c r="E156" s="152" t="s">
        <v>314</v>
      </c>
      <c r="F156" s="19" t="s">
        <v>315</v>
      </c>
    </row>
    <row r="157" spans="1:6" ht="13.5" customHeight="1" x14ac:dyDescent="0.2">
      <c r="A157" s="123"/>
      <c r="B157" s="126"/>
      <c r="C157" s="191"/>
      <c r="D157" s="193"/>
      <c r="E157" s="153"/>
      <c r="F157" s="19" t="s">
        <v>316</v>
      </c>
    </row>
    <row r="158" spans="1:6" ht="38.25" customHeight="1" x14ac:dyDescent="0.2">
      <c r="A158" s="123"/>
      <c r="B158" s="126"/>
      <c r="C158" s="191"/>
      <c r="D158" s="193"/>
      <c r="E158" s="153"/>
      <c r="F158" s="19" t="s">
        <v>317</v>
      </c>
    </row>
    <row r="159" spans="1:6" ht="13.5" customHeight="1" x14ac:dyDescent="0.2">
      <c r="A159" s="123"/>
      <c r="B159" s="126"/>
      <c r="C159" s="191"/>
      <c r="D159" s="193"/>
      <c r="E159" s="153"/>
      <c r="F159" s="19" t="s">
        <v>318</v>
      </c>
    </row>
    <row r="160" spans="1:6" ht="13.5" customHeight="1" x14ac:dyDescent="0.2">
      <c r="A160" s="123"/>
      <c r="B160" s="126"/>
      <c r="C160" s="191"/>
      <c r="D160" s="193"/>
      <c r="E160" s="153"/>
      <c r="F160" s="19" t="s">
        <v>319</v>
      </c>
    </row>
    <row r="161" spans="1:6" ht="13.5" customHeight="1" x14ac:dyDescent="0.2">
      <c r="A161" s="123"/>
      <c r="B161" s="126"/>
      <c r="C161" s="191"/>
      <c r="D161" s="193"/>
      <c r="E161" s="153"/>
      <c r="F161" s="19" t="s">
        <v>320</v>
      </c>
    </row>
    <row r="162" spans="1:6" ht="13.5" customHeight="1" x14ac:dyDescent="0.2">
      <c r="A162" s="123"/>
      <c r="B162" s="126"/>
      <c r="C162" s="191"/>
      <c r="D162" s="193"/>
      <c r="E162" s="153"/>
      <c r="F162" s="19" t="s">
        <v>321</v>
      </c>
    </row>
    <row r="163" spans="1:6" ht="13.5" customHeight="1" x14ac:dyDescent="0.2">
      <c r="A163" s="123"/>
      <c r="B163" s="126"/>
      <c r="C163" s="191"/>
      <c r="D163" s="193"/>
      <c r="E163" s="153"/>
      <c r="F163" s="19" t="s">
        <v>322</v>
      </c>
    </row>
    <row r="164" spans="1:6" ht="13.5" customHeight="1" x14ac:dyDescent="0.2">
      <c r="A164" s="123"/>
      <c r="B164" s="126"/>
      <c r="C164" s="191"/>
      <c r="D164" s="193"/>
      <c r="E164" s="153"/>
      <c r="F164" s="19" t="s">
        <v>323</v>
      </c>
    </row>
    <row r="165" spans="1:6" ht="13.5" customHeight="1" x14ac:dyDescent="0.2">
      <c r="A165" s="123"/>
      <c r="B165" s="126"/>
      <c r="C165" s="191"/>
      <c r="D165" s="193"/>
      <c r="E165" s="153"/>
      <c r="F165" s="19" t="s">
        <v>324</v>
      </c>
    </row>
    <row r="166" spans="1:6" ht="14.25" customHeight="1" x14ac:dyDescent="0.2">
      <c r="A166" s="123"/>
      <c r="B166" s="126"/>
      <c r="C166" s="191"/>
      <c r="D166" s="193"/>
      <c r="E166" s="153"/>
      <c r="F166" s="19" t="s">
        <v>325</v>
      </c>
    </row>
    <row r="167" spans="1:6" ht="13.5" customHeight="1" x14ac:dyDescent="0.2">
      <c r="A167" s="123"/>
      <c r="B167" s="126"/>
      <c r="C167" s="191"/>
      <c r="D167" s="193"/>
      <c r="E167" s="153"/>
      <c r="F167" s="19" t="s">
        <v>326</v>
      </c>
    </row>
    <row r="168" spans="1:6" ht="13.5" customHeight="1" x14ac:dyDescent="0.2">
      <c r="A168" s="123"/>
      <c r="B168" s="126"/>
      <c r="C168" s="191"/>
      <c r="D168" s="193"/>
      <c r="E168" s="153"/>
      <c r="F168" s="19" t="s">
        <v>327</v>
      </c>
    </row>
    <row r="169" spans="1:6" ht="27" customHeight="1" x14ac:dyDescent="0.2">
      <c r="A169" s="123"/>
      <c r="B169" s="126"/>
      <c r="C169" s="191"/>
      <c r="D169" s="193"/>
      <c r="E169" s="153"/>
      <c r="F169" s="19" t="s">
        <v>328</v>
      </c>
    </row>
    <row r="170" spans="1:6" ht="28.5" customHeight="1" x14ac:dyDescent="0.2">
      <c r="A170" s="123"/>
      <c r="B170" s="126"/>
      <c r="C170" s="191"/>
      <c r="D170" s="193"/>
      <c r="E170" s="153"/>
      <c r="F170" s="19" t="s">
        <v>329</v>
      </c>
    </row>
    <row r="171" spans="1:6" ht="27" customHeight="1" x14ac:dyDescent="0.2">
      <c r="A171" s="123"/>
      <c r="B171" s="126"/>
      <c r="C171" s="191"/>
      <c r="D171" s="193"/>
      <c r="E171" s="153"/>
      <c r="F171" s="19" t="s">
        <v>330</v>
      </c>
    </row>
    <row r="172" spans="1:6" ht="45.75" customHeight="1" x14ac:dyDescent="0.2">
      <c r="A172" s="123"/>
      <c r="B172" s="126"/>
      <c r="C172" s="191"/>
      <c r="D172" s="193"/>
      <c r="E172" s="153"/>
      <c r="F172" s="19" t="s">
        <v>331</v>
      </c>
    </row>
    <row r="173" spans="1:6" ht="70.5" customHeight="1" x14ac:dyDescent="0.2">
      <c r="A173" s="123"/>
      <c r="B173" s="126"/>
      <c r="C173" s="191"/>
      <c r="D173" s="193"/>
      <c r="E173" s="153"/>
      <c r="F173" s="19" t="s">
        <v>332</v>
      </c>
    </row>
    <row r="174" spans="1:6" ht="13.5" customHeight="1" x14ac:dyDescent="0.2">
      <c r="A174" s="123"/>
      <c r="B174" s="126"/>
      <c r="C174" s="191"/>
      <c r="D174" s="193"/>
      <c r="E174" s="153"/>
      <c r="F174" s="19" t="s">
        <v>333</v>
      </c>
    </row>
    <row r="175" spans="1:6" ht="13.5" customHeight="1" x14ac:dyDescent="0.2">
      <c r="A175" s="123"/>
      <c r="B175" s="126"/>
      <c r="C175" s="191"/>
      <c r="D175" s="193"/>
      <c r="E175" s="153"/>
      <c r="F175" s="19" t="s">
        <v>334</v>
      </c>
    </row>
    <row r="176" spans="1:6" ht="13.5" customHeight="1" x14ac:dyDescent="0.2">
      <c r="A176" s="123"/>
      <c r="B176" s="126"/>
      <c r="C176" s="191"/>
      <c r="D176" s="193"/>
      <c r="E176" s="153"/>
      <c r="F176" s="19" t="s">
        <v>335</v>
      </c>
    </row>
    <row r="177" spans="1:6" ht="40.5" customHeight="1" x14ac:dyDescent="0.2">
      <c r="A177" s="123"/>
      <c r="B177" s="126"/>
      <c r="C177" s="191"/>
      <c r="D177" s="193"/>
      <c r="E177" s="153"/>
      <c r="F177" s="19" t="s">
        <v>336</v>
      </c>
    </row>
    <row r="178" spans="1:6" ht="27" customHeight="1" x14ac:dyDescent="0.2">
      <c r="A178" s="123"/>
      <c r="B178" s="126"/>
      <c r="C178" s="191"/>
      <c r="D178" s="193"/>
      <c r="E178" s="153"/>
      <c r="F178" s="19" t="s">
        <v>337</v>
      </c>
    </row>
    <row r="179" spans="1:6" ht="27.75" customHeight="1" x14ac:dyDescent="0.2">
      <c r="A179" s="123"/>
      <c r="B179" s="126"/>
      <c r="C179" s="191"/>
      <c r="D179" s="193"/>
      <c r="E179" s="153"/>
      <c r="F179" s="19" t="s">
        <v>338</v>
      </c>
    </row>
    <row r="180" spans="1:6" ht="13.5" customHeight="1" x14ac:dyDescent="0.2">
      <c r="A180" s="123"/>
      <c r="B180" s="126"/>
      <c r="C180" s="191"/>
      <c r="D180" s="193"/>
      <c r="E180" s="153"/>
      <c r="F180" s="19" t="s">
        <v>339</v>
      </c>
    </row>
    <row r="181" spans="1:6" ht="13.5" customHeight="1" x14ac:dyDescent="0.2">
      <c r="A181" s="124"/>
      <c r="B181" s="127"/>
      <c r="C181" s="192"/>
      <c r="D181" s="172"/>
      <c r="E181" s="154"/>
      <c r="F181" s="19" t="s">
        <v>340</v>
      </c>
    </row>
    <row r="182" spans="1:6" ht="13.5" customHeight="1" x14ac:dyDescent="0.2">
      <c r="A182" s="38" t="s">
        <v>341</v>
      </c>
      <c r="B182" s="40" t="s">
        <v>342</v>
      </c>
      <c r="C182" s="11">
        <v>180000</v>
      </c>
      <c r="D182" s="40" t="s">
        <v>342</v>
      </c>
      <c r="E182" s="12"/>
      <c r="F182" s="12"/>
    </row>
    <row r="183" spans="1:6" ht="47.25" customHeight="1" x14ac:dyDescent="0.2">
      <c r="A183" s="42" t="s">
        <v>343</v>
      </c>
      <c r="B183" s="125"/>
      <c r="C183" s="23">
        <v>180010</v>
      </c>
      <c r="D183" s="10" t="s">
        <v>344</v>
      </c>
      <c r="E183" s="10" t="s">
        <v>345</v>
      </c>
      <c r="F183" s="10" t="s">
        <v>346</v>
      </c>
    </row>
    <row r="184" spans="1:6" ht="27.75" customHeight="1" x14ac:dyDescent="0.2">
      <c r="A184" s="159" t="s">
        <v>347</v>
      </c>
      <c r="B184" s="126"/>
      <c r="C184" s="141">
        <v>180020</v>
      </c>
      <c r="D184" s="142" t="s">
        <v>348</v>
      </c>
      <c r="E184" s="142" t="s">
        <v>349</v>
      </c>
      <c r="F184" s="10" t="s">
        <v>350</v>
      </c>
    </row>
    <row r="185" spans="1:6" ht="25.5" customHeight="1" x14ac:dyDescent="0.2">
      <c r="A185" s="159"/>
      <c r="B185" s="126"/>
      <c r="C185" s="141"/>
      <c r="D185" s="142"/>
      <c r="E185" s="142"/>
      <c r="F185" s="10" t="s">
        <v>351</v>
      </c>
    </row>
    <row r="186" spans="1:6" ht="30.75" customHeight="1" x14ac:dyDescent="0.2">
      <c r="A186" s="159"/>
      <c r="B186" s="127"/>
      <c r="C186" s="141"/>
      <c r="D186" s="142"/>
      <c r="E186" s="142"/>
      <c r="F186" s="10" t="s">
        <v>352</v>
      </c>
    </row>
    <row r="187" spans="1:6" ht="27" customHeight="1" x14ac:dyDescent="0.2">
      <c r="A187" s="38" t="s">
        <v>353</v>
      </c>
      <c r="B187" s="38" t="s">
        <v>354</v>
      </c>
      <c r="C187" s="11">
        <v>190000</v>
      </c>
      <c r="D187" s="40" t="s">
        <v>34</v>
      </c>
      <c r="E187" s="12"/>
      <c r="F187" s="12"/>
    </row>
    <row r="188" spans="1:6" ht="27" customHeight="1" x14ac:dyDescent="0.2">
      <c r="A188" s="144" t="s">
        <v>355</v>
      </c>
      <c r="B188" s="146"/>
      <c r="C188" s="145">
        <v>190010</v>
      </c>
      <c r="D188" s="143" t="s">
        <v>356</v>
      </c>
      <c r="E188" s="143"/>
      <c r="F188" s="19" t="s">
        <v>357</v>
      </c>
    </row>
    <row r="189" spans="1:6" ht="27" customHeight="1" x14ac:dyDescent="0.2">
      <c r="A189" s="144"/>
      <c r="B189" s="147"/>
      <c r="C189" s="145"/>
      <c r="D189" s="143"/>
      <c r="E189" s="143"/>
      <c r="F189" s="19" t="s">
        <v>358</v>
      </c>
    </row>
    <row r="190" spans="1:6" ht="26.25" customHeight="1" x14ac:dyDescent="0.2">
      <c r="A190" s="144"/>
      <c r="B190" s="147"/>
      <c r="C190" s="145"/>
      <c r="D190" s="143"/>
      <c r="E190" s="143"/>
      <c r="F190" s="19" t="s">
        <v>359</v>
      </c>
    </row>
    <row r="191" spans="1:6" ht="26.25" customHeight="1" x14ac:dyDescent="0.2">
      <c r="A191" s="144"/>
      <c r="B191" s="147"/>
      <c r="C191" s="145"/>
      <c r="D191" s="143"/>
      <c r="E191" s="143"/>
      <c r="F191" s="19" t="s">
        <v>360</v>
      </c>
    </row>
    <row r="192" spans="1:6" ht="27.75" customHeight="1" x14ac:dyDescent="0.2">
      <c r="A192" s="144"/>
      <c r="B192" s="147"/>
      <c r="C192" s="145"/>
      <c r="D192" s="143"/>
      <c r="E192" s="143"/>
      <c r="F192" s="19" t="s">
        <v>361</v>
      </c>
    </row>
    <row r="193" spans="1:6" ht="24.75" customHeight="1" x14ac:dyDescent="0.2">
      <c r="A193" s="144"/>
      <c r="B193" s="148"/>
      <c r="C193" s="145"/>
      <c r="D193" s="143"/>
      <c r="E193" s="143"/>
      <c r="F193" s="19" t="s">
        <v>362</v>
      </c>
    </row>
    <row r="194" spans="1:6" ht="27.75" customHeight="1" x14ac:dyDescent="0.2">
      <c r="A194" s="144" t="s">
        <v>363</v>
      </c>
      <c r="B194" s="146"/>
      <c r="C194" s="189">
        <v>190020</v>
      </c>
      <c r="D194" s="143" t="s">
        <v>364</v>
      </c>
      <c r="E194" s="143"/>
      <c r="F194" s="19" t="s">
        <v>365</v>
      </c>
    </row>
    <row r="195" spans="1:6" ht="26.25" customHeight="1" x14ac:dyDescent="0.2">
      <c r="A195" s="144"/>
      <c r="B195" s="147"/>
      <c r="C195" s="189"/>
      <c r="D195" s="143"/>
      <c r="E195" s="143"/>
      <c r="F195" s="19" t="s">
        <v>366</v>
      </c>
    </row>
    <row r="196" spans="1:6" ht="28.5" customHeight="1" x14ac:dyDescent="0.2">
      <c r="A196" s="144"/>
      <c r="B196" s="147"/>
      <c r="C196" s="189"/>
      <c r="D196" s="143"/>
      <c r="E196" s="143"/>
      <c r="F196" s="19" t="s">
        <v>367</v>
      </c>
    </row>
    <row r="197" spans="1:6" ht="27" customHeight="1" x14ac:dyDescent="0.2">
      <c r="A197" s="144"/>
      <c r="B197" s="148"/>
      <c r="C197" s="189"/>
      <c r="D197" s="143"/>
      <c r="E197" s="143"/>
      <c r="F197" s="19" t="s">
        <v>368</v>
      </c>
    </row>
    <row r="198" spans="1:6" ht="13.5" customHeight="1" x14ac:dyDescent="0.2">
      <c r="A198" s="144" t="s">
        <v>369</v>
      </c>
      <c r="B198" s="146"/>
      <c r="C198" s="145">
        <v>190030</v>
      </c>
      <c r="D198" s="158" t="s">
        <v>370</v>
      </c>
      <c r="E198" s="162"/>
      <c r="F198" s="31" t="s">
        <v>371</v>
      </c>
    </row>
    <row r="199" spans="1:6" ht="13.5" customHeight="1" x14ac:dyDescent="0.2">
      <c r="A199" s="144"/>
      <c r="B199" s="147"/>
      <c r="C199" s="145"/>
      <c r="D199" s="158"/>
      <c r="E199" s="162"/>
      <c r="F199" s="31" t="s">
        <v>372</v>
      </c>
    </row>
    <row r="200" spans="1:6" ht="19.5" customHeight="1" x14ac:dyDescent="0.2">
      <c r="A200" s="144"/>
      <c r="B200" s="147"/>
      <c r="C200" s="145"/>
      <c r="D200" s="158"/>
      <c r="E200" s="162"/>
      <c r="F200" s="31" t="s">
        <v>373</v>
      </c>
    </row>
    <row r="201" spans="1:6" ht="13.5" customHeight="1" x14ac:dyDescent="0.2">
      <c r="A201" s="144"/>
      <c r="B201" s="147"/>
      <c r="C201" s="145"/>
      <c r="D201" s="158"/>
      <c r="E201" s="162"/>
      <c r="F201" s="31" t="s">
        <v>374</v>
      </c>
    </row>
    <row r="202" spans="1:6" ht="13.5" customHeight="1" x14ac:dyDescent="0.2">
      <c r="A202" s="144"/>
      <c r="B202" s="147"/>
      <c r="C202" s="145"/>
      <c r="D202" s="158"/>
      <c r="E202" s="162"/>
      <c r="F202" s="31" t="s">
        <v>375</v>
      </c>
    </row>
    <row r="203" spans="1:6" ht="41.25" customHeight="1" x14ac:dyDescent="0.2">
      <c r="A203" s="144"/>
      <c r="B203" s="147"/>
      <c r="C203" s="145"/>
      <c r="D203" s="158"/>
      <c r="E203" s="162"/>
      <c r="F203" s="19" t="s">
        <v>376</v>
      </c>
    </row>
    <row r="204" spans="1:6" ht="13.5" customHeight="1" x14ac:dyDescent="0.2">
      <c r="A204" s="144"/>
      <c r="B204" s="147"/>
      <c r="C204" s="145"/>
      <c r="D204" s="158"/>
      <c r="E204" s="162"/>
      <c r="F204" s="14" t="s">
        <v>377</v>
      </c>
    </row>
    <row r="205" spans="1:6" ht="13.5" customHeight="1" x14ac:dyDescent="0.2">
      <c r="A205" s="144"/>
      <c r="B205" s="148"/>
      <c r="C205" s="145"/>
      <c r="D205" s="158"/>
      <c r="E205" s="162"/>
      <c r="F205" s="31" t="s">
        <v>378</v>
      </c>
    </row>
    <row r="206" spans="1:6" ht="12" x14ac:dyDescent="0.2">
      <c r="A206" s="122" t="s">
        <v>379</v>
      </c>
      <c r="B206" s="125"/>
      <c r="C206" s="160">
        <v>190040</v>
      </c>
      <c r="D206" s="162" t="s">
        <v>62</v>
      </c>
      <c r="E206" s="162"/>
      <c r="F206" s="43" t="s">
        <v>380</v>
      </c>
    </row>
    <row r="207" spans="1:6" ht="27" customHeight="1" x14ac:dyDescent="0.2">
      <c r="A207" s="123"/>
      <c r="B207" s="126"/>
      <c r="C207" s="160"/>
      <c r="D207" s="162"/>
      <c r="E207" s="162"/>
      <c r="F207" s="43" t="s">
        <v>381</v>
      </c>
    </row>
    <row r="208" spans="1:6" ht="27" customHeight="1" x14ac:dyDescent="0.2">
      <c r="A208" s="123"/>
      <c r="B208" s="126"/>
      <c r="C208" s="160"/>
      <c r="D208" s="162"/>
      <c r="E208" s="162"/>
      <c r="F208" s="43" t="s">
        <v>382</v>
      </c>
    </row>
    <row r="209" spans="1:6" ht="27" customHeight="1" x14ac:dyDescent="0.2">
      <c r="A209" s="123"/>
      <c r="B209" s="126"/>
      <c r="C209" s="160"/>
      <c r="D209" s="162"/>
      <c r="E209" s="162"/>
      <c r="F209" s="43" t="s">
        <v>383</v>
      </c>
    </row>
    <row r="210" spans="1:6" ht="27" customHeight="1" x14ac:dyDescent="0.2">
      <c r="A210" s="123"/>
      <c r="B210" s="126"/>
      <c r="C210" s="160"/>
      <c r="D210" s="162"/>
      <c r="E210" s="162"/>
      <c r="F210" s="43" t="s">
        <v>384</v>
      </c>
    </row>
    <row r="211" spans="1:6" ht="27" customHeight="1" x14ac:dyDescent="0.2">
      <c r="A211" s="123"/>
      <c r="B211" s="126"/>
      <c r="C211" s="160"/>
      <c r="D211" s="162"/>
      <c r="E211" s="162"/>
      <c r="F211" s="43" t="s">
        <v>385</v>
      </c>
    </row>
    <row r="212" spans="1:6" ht="12" x14ac:dyDescent="0.2">
      <c r="A212" s="123"/>
      <c r="B212" s="126"/>
      <c r="C212" s="160"/>
      <c r="D212" s="162"/>
      <c r="E212" s="162"/>
      <c r="F212" s="43" t="s">
        <v>386</v>
      </c>
    </row>
    <row r="213" spans="1:6" ht="30" customHeight="1" x14ac:dyDescent="0.2">
      <c r="A213" s="123"/>
      <c r="B213" s="126"/>
      <c r="C213" s="160"/>
      <c r="D213" s="162"/>
      <c r="E213" s="162"/>
      <c r="F213" s="43" t="s">
        <v>387</v>
      </c>
    </row>
    <row r="214" spans="1:6" ht="30" customHeight="1" x14ac:dyDescent="0.2">
      <c r="A214" s="123"/>
      <c r="B214" s="126"/>
      <c r="C214" s="160"/>
      <c r="D214" s="162"/>
      <c r="E214" s="162"/>
      <c r="F214" s="43" t="s">
        <v>388</v>
      </c>
    </row>
    <row r="215" spans="1:6" ht="30" customHeight="1" x14ac:dyDescent="0.2">
      <c r="A215" s="123"/>
      <c r="B215" s="126"/>
      <c r="C215" s="160"/>
      <c r="D215" s="162"/>
      <c r="E215" s="162"/>
      <c r="F215" s="43" t="s">
        <v>389</v>
      </c>
    </row>
    <row r="216" spans="1:6" ht="54" customHeight="1" x14ac:dyDescent="0.2">
      <c r="A216" s="123"/>
      <c r="B216" s="126"/>
      <c r="C216" s="160"/>
      <c r="D216" s="162"/>
      <c r="E216" s="162"/>
      <c r="F216" s="50" t="s">
        <v>390</v>
      </c>
    </row>
    <row r="217" spans="1:6" ht="54" customHeight="1" x14ac:dyDescent="0.2">
      <c r="A217" s="123"/>
      <c r="B217" s="126"/>
      <c r="C217" s="160"/>
      <c r="D217" s="162"/>
      <c r="E217" s="162"/>
      <c r="F217" s="50" t="s">
        <v>391</v>
      </c>
    </row>
    <row r="218" spans="1:6" ht="54" customHeight="1" x14ac:dyDescent="0.2">
      <c r="A218" s="123"/>
      <c r="B218" s="126"/>
      <c r="C218" s="160"/>
      <c r="D218" s="162"/>
      <c r="E218" s="162"/>
      <c r="F218" s="50" t="s">
        <v>392</v>
      </c>
    </row>
    <row r="219" spans="1:6" ht="30" customHeight="1" x14ac:dyDescent="0.2">
      <c r="A219" s="123"/>
      <c r="B219" s="126"/>
      <c r="C219" s="160"/>
      <c r="D219" s="162"/>
      <c r="E219" s="162"/>
      <c r="F219" s="43" t="s">
        <v>393</v>
      </c>
    </row>
    <row r="220" spans="1:6" ht="30" customHeight="1" x14ac:dyDescent="0.2">
      <c r="A220" s="123"/>
      <c r="B220" s="126"/>
      <c r="C220" s="160"/>
      <c r="D220" s="162"/>
      <c r="E220" s="162"/>
      <c r="F220" s="43" t="s">
        <v>394</v>
      </c>
    </row>
    <row r="221" spans="1:6" ht="30" customHeight="1" x14ac:dyDescent="0.2">
      <c r="A221" s="123"/>
      <c r="B221" s="126"/>
      <c r="C221" s="160"/>
      <c r="D221" s="162"/>
      <c r="E221" s="162"/>
      <c r="F221" s="43" t="s">
        <v>395</v>
      </c>
    </row>
    <row r="222" spans="1:6" ht="30" customHeight="1" x14ac:dyDescent="0.2">
      <c r="A222" s="123"/>
      <c r="B222" s="126"/>
      <c r="C222" s="160"/>
      <c r="D222" s="162"/>
      <c r="E222" s="162"/>
      <c r="F222" s="43" t="s">
        <v>396</v>
      </c>
    </row>
    <row r="223" spans="1:6" ht="30" customHeight="1" x14ac:dyDescent="0.2">
      <c r="A223" s="123"/>
      <c r="B223" s="126"/>
      <c r="C223" s="160"/>
      <c r="D223" s="162"/>
      <c r="E223" s="162"/>
      <c r="F223" s="43" t="s">
        <v>397</v>
      </c>
    </row>
    <row r="224" spans="1:6" ht="30" customHeight="1" x14ac:dyDescent="0.2">
      <c r="A224" s="124"/>
      <c r="B224" s="127"/>
      <c r="C224" s="160"/>
      <c r="D224" s="162"/>
      <c r="E224" s="162"/>
      <c r="F224" s="43" t="s">
        <v>398</v>
      </c>
    </row>
    <row r="225" spans="1:6" ht="43.5" customHeight="1" x14ac:dyDescent="0.2">
      <c r="A225" s="174" t="s">
        <v>399</v>
      </c>
      <c r="B225" s="125"/>
      <c r="C225" s="194">
        <v>190050</v>
      </c>
      <c r="D225" s="143" t="s">
        <v>35</v>
      </c>
      <c r="E225" s="143" t="s">
        <v>400</v>
      </c>
      <c r="F225" s="19" t="s">
        <v>401</v>
      </c>
    </row>
    <row r="226" spans="1:6" ht="30" customHeight="1" x14ac:dyDescent="0.2">
      <c r="A226" s="174"/>
      <c r="B226" s="126"/>
      <c r="C226" s="194"/>
      <c r="D226" s="143"/>
      <c r="E226" s="143"/>
      <c r="F226" s="19" t="s">
        <v>402</v>
      </c>
    </row>
    <row r="227" spans="1:6" ht="30" customHeight="1" x14ac:dyDescent="0.2">
      <c r="A227" s="174"/>
      <c r="B227" s="126"/>
      <c r="C227" s="194"/>
      <c r="D227" s="143"/>
      <c r="E227" s="143"/>
      <c r="F227" s="19" t="s">
        <v>403</v>
      </c>
    </row>
    <row r="228" spans="1:6" ht="42" customHeight="1" x14ac:dyDescent="0.2">
      <c r="A228" s="174"/>
      <c r="B228" s="127"/>
      <c r="C228" s="194"/>
      <c r="D228" s="143"/>
      <c r="E228" s="143"/>
      <c r="F228" s="19" t="s">
        <v>404</v>
      </c>
    </row>
    <row r="229" spans="1:6" ht="30" customHeight="1" x14ac:dyDescent="0.2">
      <c r="A229" s="159" t="s">
        <v>405</v>
      </c>
      <c r="B229" s="126"/>
      <c r="C229" s="189">
        <v>190060</v>
      </c>
      <c r="D229" s="143" t="s">
        <v>36</v>
      </c>
      <c r="E229" s="143"/>
      <c r="F229" s="51" t="s">
        <v>406</v>
      </c>
    </row>
    <row r="230" spans="1:6" ht="30" customHeight="1" x14ac:dyDescent="0.2">
      <c r="A230" s="159"/>
      <c r="B230" s="126"/>
      <c r="C230" s="189"/>
      <c r="D230" s="143"/>
      <c r="E230" s="143"/>
      <c r="F230" s="51" t="s">
        <v>407</v>
      </c>
    </row>
    <row r="231" spans="1:6" ht="30" customHeight="1" x14ac:dyDescent="0.2">
      <c r="A231" s="159"/>
      <c r="B231" s="126"/>
      <c r="C231" s="189"/>
      <c r="D231" s="143"/>
      <c r="E231" s="143"/>
      <c r="F231" s="19" t="s">
        <v>408</v>
      </c>
    </row>
    <row r="232" spans="1:6" ht="30" customHeight="1" x14ac:dyDescent="0.2">
      <c r="A232" s="159"/>
      <c r="B232" s="126"/>
      <c r="C232" s="189"/>
      <c r="D232" s="143"/>
      <c r="E232" s="143"/>
      <c r="F232" s="19" t="s">
        <v>409</v>
      </c>
    </row>
    <row r="233" spans="1:6" ht="30" customHeight="1" x14ac:dyDescent="0.2">
      <c r="A233" s="159"/>
      <c r="B233" s="127"/>
      <c r="C233" s="189"/>
      <c r="D233" s="143"/>
      <c r="E233" s="143"/>
      <c r="F233" s="19" t="s">
        <v>410</v>
      </c>
    </row>
    <row r="234" spans="1:6" ht="51" customHeight="1" x14ac:dyDescent="0.2">
      <c r="A234" s="159" t="s">
        <v>411</v>
      </c>
      <c r="B234" s="200"/>
      <c r="C234" s="141">
        <v>190070</v>
      </c>
      <c r="D234" s="142" t="s">
        <v>37</v>
      </c>
      <c r="E234" s="43" t="s">
        <v>412</v>
      </c>
      <c r="F234" s="64" t="s">
        <v>76</v>
      </c>
    </row>
    <row r="235" spans="1:6" ht="39.9" customHeight="1" x14ac:dyDescent="0.2">
      <c r="A235" s="159"/>
      <c r="B235" s="201"/>
      <c r="C235" s="141"/>
      <c r="D235" s="142"/>
      <c r="E235" s="43" t="s">
        <v>413</v>
      </c>
      <c r="F235" s="64" t="s">
        <v>77</v>
      </c>
    </row>
    <row r="236" spans="1:6" ht="39.9" customHeight="1" x14ac:dyDescent="0.2">
      <c r="A236" s="159"/>
      <c r="B236" s="201"/>
      <c r="C236" s="141"/>
      <c r="D236" s="142"/>
      <c r="E236" s="43" t="s">
        <v>414</v>
      </c>
      <c r="F236" s="64" t="s">
        <v>78</v>
      </c>
    </row>
    <row r="237" spans="1:6" ht="39.9" customHeight="1" x14ac:dyDescent="0.2">
      <c r="A237" s="159"/>
      <c r="B237" s="201"/>
      <c r="C237" s="141"/>
      <c r="D237" s="142"/>
      <c r="E237" s="43" t="s">
        <v>415</v>
      </c>
      <c r="F237" s="64" t="s">
        <v>79</v>
      </c>
    </row>
    <row r="238" spans="1:6" ht="39.9" customHeight="1" x14ac:dyDescent="0.2">
      <c r="A238" s="159"/>
      <c r="B238" s="201"/>
      <c r="C238" s="141"/>
      <c r="D238" s="142"/>
      <c r="E238" s="43" t="s">
        <v>416</v>
      </c>
      <c r="F238" s="64" t="s">
        <v>80</v>
      </c>
    </row>
    <row r="239" spans="1:6" ht="39.9" customHeight="1" x14ac:dyDescent="0.2">
      <c r="A239" s="159"/>
      <c r="B239" s="201"/>
      <c r="C239" s="141"/>
      <c r="D239" s="142"/>
      <c r="E239" s="43" t="s">
        <v>417</v>
      </c>
      <c r="F239" s="64" t="s">
        <v>81</v>
      </c>
    </row>
    <row r="240" spans="1:6" ht="39.9" customHeight="1" x14ac:dyDescent="0.2">
      <c r="A240" s="159"/>
      <c r="B240" s="202"/>
      <c r="C240" s="141"/>
      <c r="D240" s="142"/>
      <c r="E240" s="43" t="s">
        <v>418</v>
      </c>
      <c r="F240" s="43" t="s">
        <v>419</v>
      </c>
    </row>
    <row r="241" spans="1:6" ht="36" x14ac:dyDescent="0.2">
      <c r="A241" s="38" t="s">
        <v>420</v>
      </c>
      <c r="B241" s="38" t="s">
        <v>421</v>
      </c>
      <c r="C241" s="11">
        <v>200000</v>
      </c>
      <c r="D241" s="52" t="s">
        <v>422</v>
      </c>
      <c r="E241" s="12"/>
      <c r="F241" s="12"/>
    </row>
    <row r="242" spans="1:6" ht="24" x14ac:dyDescent="0.2">
      <c r="A242" s="159" t="s">
        <v>423</v>
      </c>
      <c r="B242" s="125"/>
      <c r="C242" s="176">
        <v>200010</v>
      </c>
      <c r="D242" s="158" t="s">
        <v>424</v>
      </c>
      <c r="E242" s="143"/>
      <c r="F242" s="19" t="s">
        <v>425</v>
      </c>
    </row>
    <row r="243" spans="1:6" ht="24" x14ac:dyDescent="0.2">
      <c r="A243" s="159"/>
      <c r="B243" s="126"/>
      <c r="C243" s="176"/>
      <c r="D243" s="158"/>
      <c r="E243" s="143"/>
      <c r="F243" s="19" t="s">
        <v>426</v>
      </c>
    </row>
    <row r="244" spans="1:6" ht="12" x14ac:dyDescent="0.2">
      <c r="A244" s="159"/>
      <c r="B244" s="126"/>
      <c r="C244" s="176"/>
      <c r="D244" s="158"/>
      <c r="E244" s="143"/>
      <c r="F244" s="19" t="s">
        <v>427</v>
      </c>
    </row>
    <row r="245" spans="1:6" ht="12" x14ac:dyDescent="0.2">
      <c r="A245" s="159"/>
      <c r="B245" s="126"/>
      <c r="C245" s="176"/>
      <c r="D245" s="158"/>
      <c r="E245" s="143"/>
      <c r="F245" s="19" t="s">
        <v>428</v>
      </c>
    </row>
    <row r="246" spans="1:6" ht="12" x14ac:dyDescent="0.2">
      <c r="A246" s="159"/>
      <c r="B246" s="126"/>
      <c r="C246" s="176"/>
      <c r="D246" s="158"/>
      <c r="E246" s="143"/>
      <c r="F246" s="19" t="s">
        <v>429</v>
      </c>
    </row>
    <row r="247" spans="1:6" ht="12" x14ac:dyDescent="0.2">
      <c r="A247" s="159"/>
      <c r="B247" s="126"/>
      <c r="C247" s="176"/>
      <c r="D247" s="158"/>
      <c r="E247" s="143"/>
      <c r="F247" s="19" t="s">
        <v>430</v>
      </c>
    </row>
    <row r="248" spans="1:6" ht="12" x14ac:dyDescent="0.2">
      <c r="A248" s="159"/>
      <c r="B248" s="126"/>
      <c r="C248" s="176"/>
      <c r="D248" s="158"/>
      <c r="E248" s="143"/>
      <c r="F248" s="19" t="s">
        <v>431</v>
      </c>
    </row>
    <row r="249" spans="1:6" ht="12" x14ac:dyDescent="0.2">
      <c r="A249" s="159"/>
      <c r="B249" s="126"/>
      <c r="C249" s="176"/>
      <c r="D249" s="158"/>
      <c r="E249" s="143"/>
      <c r="F249" s="19" t="s">
        <v>432</v>
      </c>
    </row>
    <row r="250" spans="1:6" ht="12" x14ac:dyDescent="0.2">
      <c r="A250" s="159"/>
      <c r="B250" s="127"/>
      <c r="C250" s="176"/>
      <c r="D250" s="158"/>
      <c r="E250" s="143"/>
      <c r="F250" s="19" t="s">
        <v>433</v>
      </c>
    </row>
    <row r="251" spans="1:6" ht="12" x14ac:dyDescent="0.2">
      <c r="A251" s="122" t="s">
        <v>434</v>
      </c>
      <c r="B251" s="125"/>
      <c r="C251" s="190">
        <v>200020</v>
      </c>
      <c r="D251" s="171" t="s">
        <v>435</v>
      </c>
      <c r="E251" s="152"/>
      <c r="F251" s="19" t="s">
        <v>436</v>
      </c>
    </row>
    <row r="252" spans="1:6" ht="12" x14ac:dyDescent="0.2">
      <c r="A252" s="123"/>
      <c r="B252" s="126"/>
      <c r="C252" s="191"/>
      <c r="D252" s="193"/>
      <c r="E252" s="153"/>
      <c r="F252" s="19" t="s">
        <v>437</v>
      </c>
    </row>
    <row r="253" spans="1:6" ht="12" x14ac:dyDescent="0.2">
      <c r="A253" s="123"/>
      <c r="B253" s="126"/>
      <c r="C253" s="191"/>
      <c r="D253" s="193"/>
      <c r="E253" s="153"/>
      <c r="F253" s="19" t="s">
        <v>438</v>
      </c>
    </row>
    <row r="254" spans="1:6" ht="12" x14ac:dyDescent="0.2">
      <c r="A254" s="123"/>
      <c r="B254" s="126"/>
      <c r="C254" s="191"/>
      <c r="D254" s="193"/>
      <c r="E254" s="153"/>
      <c r="F254" s="19" t="s">
        <v>439</v>
      </c>
    </row>
    <row r="255" spans="1:6" ht="12" x14ac:dyDescent="0.2">
      <c r="A255" s="123"/>
      <c r="B255" s="126"/>
      <c r="C255" s="191"/>
      <c r="D255" s="193"/>
      <c r="E255" s="153"/>
      <c r="F255" s="19" t="s">
        <v>440</v>
      </c>
    </row>
    <row r="256" spans="1:6" ht="12" x14ac:dyDescent="0.2">
      <c r="A256" s="123"/>
      <c r="B256" s="126"/>
      <c r="C256" s="191"/>
      <c r="D256" s="193"/>
      <c r="E256" s="153"/>
      <c r="F256" s="19" t="s">
        <v>441</v>
      </c>
    </row>
    <row r="257" spans="1:6" ht="12" x14ac:dyDescent="0.2">
      <c r="A257" s="123"/>
      <c r="B257" s="126"/>
      <c r="C257" s="191"/>
      <c r="D257" s="193"/>
      <c r="E257" s="153"/>
      <c r="F257" s="19" t="s">
        <v>442</v>
      </c>
    </row>
    <row r="258" spans="1:6" ht="12" x14ac:dyDescent="0.2">
      <c r="A258" s="123"/>
      <c r="B258" s="127"/>
      <c r="C258" s="191"/>
      <c r="D258" s="193"/>
      <c r="E258" s="153"/>
      <c r="F258" s="19" t="s">
        <v>443</v>
      </c>
    </row>
    <row r="259" spans="1:6" ht="12" x14ac:dyDescent="0.2">
      <c r="A259" s="196" t="s">
        <v>444</v>
      </c>
      <c r="B259" s="197"/>
      <c r="C259" s="176">
        <v>200030</v>
      </c>
      <c r="D259" s="158" t="s">
        <v>445</v>
      </c>
      <c r="E259" s="152" t="s">
        <v>446</v>
      </c>
      <c r="F259" s="19" t="s">
        <v>447</v>
      </c>
    </row>
    <row r="260" spans="1:6" ht="12" x14ac:dyDescent="0.2">
      <c r="A260" s="196"/>
      <c r="B260" s="198"/>
      <c r="C260" s="176"/>
      <c r="D260" s="158"/>
      <c r="E260" s="153"/>
      <c r="F260" s="31" t="s">
        <v>448</v>
      </c>
    </row>
    <row r="261" spans="1:6" ht="24" x14ac:dyDescent="0.2">
      <c r="A261" s="196"/>
      <c r="B261" s="198"/>
      <c r="C261" s="176"/>
      <c r="D261" s="158"/>
      <c r="E261" s="153"/>
      <c r="F261" s="19" t="s">
        <v>449</v>
      </c>
    </row>
    <row r="262" spans="1:6" ht="24" x14ac:dyDescent="0.2">
      <c r="A262" s="196"/>
      <c r="B262" s="198"/>
      <c r="C262" s="176"/>
      <c r="D262" s="158"/>
      <c r="E262" s="154"/>
      <c r="F262" s="19" t="s">
        <v>450</v>
      </c>
    </row>
    <row r="263" spans="1:6" ht="24" x14ac:dyDescent="0.2">
      <c r="A263" s="196"/>
      <c r="B263" s="198"/>
      <c r="C263" s="176"/>
      <c r="D263" s="158"/>
      <c r="E263" s="19" t="s">
        <v>451</v>
      </c>
      <c r="F263" s="19" t="s">
        <v>452</v>
      </c>
    </row>
    <row r="264" spans="1:6" ht="12" x14ac:dyDescent="0.2">
      <c r="A264" s="196"/>
      <c r="B264" s="198"/>
      <c r="C264" s="176"/>
      <c r="D264" s="158"/>
      <c r="E264" s="19"/>
      <c r="F264" s="19" t="s">
        <v>453</v>
      </c>
    </row>
    <row r="265" spans="1:6" ht="62.25" customHeight="1" x14ac:dyDescent="0.2">
      <c r="A265" s="196"/>
      <c r="B265" s="198"/>
      <c r="C265" s="176"/>
      <c r="D265" s="158"/>
      <c r="E265" s="19" t="s">
        <v>454</v>
      </c>
      <c r="F265" s="19" t="s">
        <v>455</v>
      </c>
    </row>
    <row r="266" spans="1:6" ht="12" x14ac:dyDescent="0.2">
      <c r="A266" s="196"/>
      <c r="B266" s="198"/>
      <c r="C266" s="176"/>
      <c r="D266" s="158"/>
      <c r="E266" s="19"/>
      <c r="F266" s="19" t="s">
        <v>456</v>
      </c>
    </row>
    <row r="267" spans="1:6" ht="12" x14ac:dyDescent="0.2">
      <c r="A267" s="196"/>
      <c r="B267" s="198"/>
      <c r="C267" s="176"/>
      <c r="D267" s="158"/>
      <c r="E267" s="19"/>
      <c r="F267" s="19" t="s">
        <v>457</v>
      </c>
    </row>
    <row r="268" spans="1:6" ht="24" x14ac:dyDescent="0.2">
      <c r="A268" s="196"/>
      <c r="B268" s="198"/>
      <c r="C268" s="176"/>
      <c r="D268" s="158"/>
      <c r="E268" s="19"/>
      <c r="F268" s="19" t="s">
        <v>458</v>
      </c>
    </row>
    <row r="269" spans="1:6" ht="24" x14ac:dyDescent="0.2">
      <c r="A269" s="196"/>
      <c r="B269" s="199"/>
      <c r="C269" s="176"/>
      <c r="D269" s="158"/>
      <c r="E269" s="19"/>
      <c r="F269" s="19" t="s">
        <v>459</v>
      </c>
    </row>
  </sheetData>
  <sheetProtection algorithmName="SHA-512" hashValue="Aq++eetot6Q1H42j7RcIhwcGcsZvOkaU5EuROts+emmHha90VcqU+iW88Y/BHvCj4i3FQlO1pqCqz5h+wA7nCA==" saltValue="VpdeTToRPdEyqfvJOIHJAA==" spinCount="100000" sheet="1" formatCells="0" formatColumns="0" formatRows="0" insertColumns="0" insertRows="0" insertHyperlinks="0" deleteColumns="0" deleteRows="0" sort="0" autoFilter="0" pivotTables="0"/>
  <autoFilter ref="A4:F236" xr:uid="{00000000-0009-0000-0000-000003000000}"/>
  <mergeCells count="194">
    <mergeCell ref="A1:F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A35:A43"/>
    <mergeCell ref="B35:B43"/>
    <mergeCell ref="C35:C43"/>
    <mergeCell ref="D35:D43"/>
    <mergeCell ref="E35:E38"/>
    <mergeCell ref="F32:F34"/>
    <mergeCell ref="A32:A34"/>
    <mergeCell ref="B32:B34"/>
    <mergeCell ref="C32:C34"/>
    <mergeCell ref="D32:D34"/>
    <mergeCell ref="E32:E34"/>
    <mergeCell ref="E18:E24"/>
    <mergeCell ref="A25:A30"/>
    <mergeCell ref="C25:C30"/>
    <mergeCell ref="D25:D30"/>
    <mergeCell ref="E25:E30"/>
    <mergeCell ref="B26:B30"/>
    <mergeCell ref="A8:A12"/>
    <mergeCell ref="B8:B12"/>
    <mergeCell ref="C8:C12"/>
    <mergeCell ref="D8:D12"/>
    <mergeCell ref="E8:E11"/>
    <mergeCell ref="A18:A24"/>
    <mergeCell ref="B18:B24"/>
    <mergeCell ref="C18:C24"/>
    <mergeCell ref="D18:D24"/>
    <mergeCell ref="A92:A96"/>
    <mergeCell ref="B92:B96"/>
    <mergeCell ref="C92:C96"/>
    <mergeCell ref="D92:D96"/>
    <mergeCell ref="E92:E93"/>
    <mergeCell ref="E94:E96"/>
    <mergeCell ref="A97:A100"/>
    <mergeCell ref="B97:B100"/>
    <mergeCell ref="C97:C100"/>
    <mergeCell ref="D97:D100"/>
    <mergeCell ref="E97:E100"/>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AF5F12-41D3-4153-B67D-4CB2B98D01AE}">
  <ds:schemaRefs>
    <ds:schemaRef ds:uri="http://schemas.microsoft.com/DataMashup"/>
  </ds:schemaRefs>
</ds:datastoreItem>
</file>

<file path=customXml/itemProps2.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CAC2A2C-45EA-43DA-8BB7-ECF77D2F0F20}">
  <ds:schemaRefs>
    <ds:schemaRef ds:uri="http://schemas.microsoft.com/sharepoint/v3/contenttype/forms"/>
  </ds:schemaRefs>
</ds:datastoreItem>
</file>

<file path=docMetadata/LabelInfo.xml><?xml version="1.0" encoding="utf-8"?>
<clbl:labelList xmlns:clbl="http://schemas.microsoft.com/office/2020/mipLabelMetadata">
  <clbl:label id="{7058e6ed-1f62-4b3b-a413-1541f2aa482f}"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110 kV Žiniaraštis Rangovui</vt:lpstr>
      <vt:lpstr>330 kV Žiniaraštis Rangovui</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Jurgita Kuprienė</cp:lastModifiedBy>
  <cp:revision/>
  <dcterms:created xsi:type="dcterms:W3CDTF">2017-01-02T13:37:49Z</dcterms:created>
  <dcterms:modified xsi:type="dcterms:W3CDTF">2025-11-11T12:36:49Z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